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A-Team-Mitte/Shared Documents/00_Vergaben/NC/25FEI84742_PS ESTW Flughafen Regionalbahnhof/AU_Entwurf/"/>
    </mc:Choice>
  </mc:AlternateContent>
  <xr:revisionPtr revIDLastSave="100" documentId="8_{6BBDC6DC-1573-4BED-838A-2B4578517233}" xr6:coauthVersionLast="47" xr6:coauthVersionMax="47" xr10:uidLastSave="{AAECAD7D-C8C5-41E4-9E94-8F159C417007}"/>
  <bookViews>
    <workbookView xWindow="-110" yWindow="-110" windowWidth="19420" windowHeight="10300" activeTab="1" xr2:uid="{00000000-000D-0000-FFFF-FFFF00000000}"/>
  </bookViews>
  <sheets>
    <sheet name="Hinweis" sheetId="5" r:id="rId1"/>
    <sheet name="2.1 Anteil übertrag. Leistungen" sheetId="7" r:id="rId2"/>
  </sheets>
  <definedNames>
    <definedName name="_xlnm.Print_Area" localSheetId="1">'2.1 Anteil übertrag. Leistungen'!$A$1:$AZ$37</definedName>
    <definedName name="VV_BEZEICHNUNG" localSheetId="1">'2.1 Anteil übertrag. Leistungen'!$D$3</definedName>
    <definedName name="VV_BEZEICHNUNG">#REF!</definedName>
    <definedName name="VV_VORGANGSNUMMER" localSheetId="1">'2.1 Anteil übertrag. Leistungen'!$AS$1</definedName>
    <definedName name="VV_VORGANGSNUMM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7" l="1"/>
  <c r="J28" i="7" s="1"/>
  <c r="BL25" i="7"/>
  <c r="BL29" i="7" s="1"/>
  <c r="BK25" i="7"/>
  <c r="BK29" i="7" s="1"/>
  <c r="BJ25" i="7"/>
  <c r="BJ29" i="7" s="1"/>
  <c r="BI25" i="7"/>
  <c r="BI29" i="7" s="1"/>
  <c r="BH25" i="7"/>
  <c r="BH29" i="7" s="1"/>
  <c r="BG25" i="7"/>
  <c r="BG29" i="7" s="1"/>
  <c r="BF25" i="7"/>
  <c r="BF29" i="7" s="1"/>
  <c r="BE25" i="7"/>
  <c r="BE29" i="7" s="1"/>
  <c r="BD25" i="7"/>
  <c r="BD29" i="7" s="1"/>
  <c r="BC25" i="7"/>
  <c r="BC29" i="7" s="1"/>
  <c r="BB25" i="7"/>
  <c r="BB29" i="7" s="1"/>
  <c r="BA25" i="7"/>
  <c r="BA29" i="7" s="1"/>
  <c r="AZ25" i="7"/>
  <c r="AZ29" i="7" s="1"/>
  <c r="AY25" i="7"/>
  <c r="AY29" i="7" s="1"/>
  <c r="AX25" i="7"/>
  <c r="AX29" i="7" s="1"/>
  <c r="AW25" i="7"/>
  <c r="AW29" i="7" s="1"/>
  <c r="AV25" i="7"/>
  <c r="AV29" i="7" s="1"/>
  <c r="AU25" i="7"/>
  <c r="AU29" i="7" s="1"/>
  <c r="AT25" i="7"/>
  <c r="AT29" i="7" s="1"/>
  <c r="AS25" i="7"/>
  <c r="AS29" i="7" s="1"/>
  <c r="AR25" i="7"/>
  <c r="AR29" i="7" s="1"/>
  <c r="AQ25" i="7"/>
  <c r="AQ29" i="7" s="1"/>
  <c r="AP25" i="7"/>
  <c r="AP29" i="7" s="1"/>
  <c r="AO25" i="7"/>
  <c r="AO29" i="7" s="1"/>
  <c r="AN25" i="7"/>
  <c r="AN29" i="7" s="1"/>
  <c r="AM25" i="7"/>
  <c r="AM29" i="7" s="1"/>
  <c r="AL25" i="7"/>
  <c r="AL29" i="7" s="1"/>
  <c r="AK25" i="7"/>
  <c r="AK29" i="7" s="1"/>
  <c r="AJ25" i="7"/>
  <c r="AJ29" i="7" s="1"/>
  <c r="AI25" i="7"/>
  <c r="AI29" i="7" s="1"/>
  <c r="AH25" i="7"/>
  <c r="AH29" i="7" s="1"/>
  <c r="AG25" i="7"/>
  <c r="AG29" i="7" s="1"/>
  <c r="AF25" i="7"/>
  <c r="AF29" i="7" s="1"/>
  <c r="AE25" i="7"/>
  <c r="AE29" i="7" s="1"/>
  <c r="AD25" i="7"/>
  <c r="AD29" i="7" s="1"/>
  <c r="AC25" i="7"/>
  <c r="AC29" i="7" s="1"/>
  <c r="AB25" i="7"/>
  <c r="AB29" i="7" s="1"/>
  <c r="AA25" i="7"/>
  <c r="AA29" i="7" s="1"/>
  <c r="Z25" i="7"/>
  <c r="Z29" i="7" s="1"/>
  <c r="Y25" i="7"/>
  <c r="Y29" i="7" s="1"/>
  <c r="X25" i="7"/>
  <c r="X29" i="7" s="1"/>
  <c r="W25" i="7"/>
  <c r="W29" i="7" s="1"/>
  <c r="V25" i="7"/>
  <c r="V29" i="7" s="1"/>
  <c r="U25" i="7"/>
  <c r="U29" i="7" s="1"/>
  <c r="T25" i="7"/>
  <c r="T29" i="7" s="1"/>
  <c r="S25" i="7"/>
  <c r="S29" i="7" s="1"/>
  <c r="R25" i="7"/>
  <c r="R29" i="7" s="1"/>
  <c r="Q25" i="7"/>
  <c r="Q29" i="7" s="1"/>
  <c r="P25" i="7"/>
  <c r="P29" i="7" s="1"/>
  <c r="O25" i="7"/>
  <c r="O29" i="7" s="1"/>
  <c r="N25" i="7"/>
  <c r="N29" i="7" s="1"/>
  <c r="M25" i="7"/>
  <c r="M29" i="7" s="1"/>
  <c r="L25" i="7"/>
  <c r="L29" i="7" s="1"/>
  <c r="K25" i="7"/>
  <c r="K29" i="7" s="1"/>
  <c r="J25" i="7"/>
  <c r="J29" i="7" s="1"/>
  <c r="BL24" i="7"/>
  <c r="BL28" i="7" s="1"/>
  <c r="BK24" i="7"/>
  <c r="BK28" i="7" s="1"/>
  <c r="BJ24" i="7"/>
  <c r="BJ28" i="7" s="1"/>
  <c r="BI24" i="7"/>
  <c r="BI28" i="7" s="1"/>
  <c r="BH24" i="7"/>
  <c r="BH28" i="7" s="1"/>
  <c r="BG24" i="7"/>
  <c r="BG28" i="7" s="1"/>
  <c r="BF24" i="7"/>
  <c r="BF28" i="7" s="1"/>
  <c r="BE24" i="7"/>
  <c r="BE28" i="7" s="1"/>
  <c r="BD24" i="7"/>
  <c r="BD28" i="7" s="1"/>
  <c r="BC24" i="7"/>
  <c r="BC28" i="7" s="1"/>
  <c r="BB24" i="7"/>
  <c r="BB28" i="7" s="1"/>
  <c r="BA24" i="7"/>
  <c r="BA28" i="7" s="1"/>
  <c r="AZ24" i="7"/>
  <c r="AZ28" i="7" s="1"/>
  <c r="AY24" i="7"/>
  <c r="AY28" i="7" s="1"/>
  <c r="AX24" i="7"/>
  <c r="AX28" i="7" s="1"/>
  <c r="AW24" i="7"/>
  <c r="AW28" i="7" s="1"/>
  <c r="AV24" i="7"/>
  <c r="AV28" i="7" s="1"/>
  <c r="AU24" i="7"/>
  <c r="AU28" i="7" s="1"/>
  <c r="AT24" i="7"/>
  <c r="AT28" i="7" s="1"/>
  <c r="AS24" i="7"/>
  <c r="AS28" i="7" s="1"/>
  <c r="AR24" i="7"/>
  <c r="AR28" i="7" s="1"/>
  <c r="AQ24" i="7"/>
  <c r="AQ28" i="7" s="1"/>
  <c r="AP24" i="7"/>
  <c r="AP28" i="7" s="1"/>
  <c r="AO24" i="7"/>
  <c r="AO28" i="7" s="1"/>
  <c r="AN24" i="7"/>
  <c r="AN28" i="7" s="1"/>
  <c r="AM24" i="7"/>
  <c r="AM28" i="7" s="1"/>
  <c r="AL24" i="7"/>
  <c r="AL28" i="7" s="1"/>
  <c r="AK24" i="7"/>
  <c r="AK28" i="7" s="1"/>
  <c r="AJ24" i="7"/>
  <c r="AJ28" i="7" s="1"/>
  <c r="AI24" i="7"/>
  <c r="AI28" i="7" s="1"/>
  <c r="AH24" i="7"/>
  <c r="AH28" i="7" s="1"/>
  <c r="AG24" i="7"/>
  <c r="AG28" i="7" s="1"/>
  <c r="AF24" i="7"/>
  <c r="AF28" i="7" s="1"/>
  <c r="AE24" i="7"/>
  <c r="AE28" i="7" s="1"/>
  <c r="AD24" i="7"/>
  <c r="AD28" i="7" s="1"/>
  <c r="AC24" i="7"/>
  <c r="AC28" i="7" s="1"/>
  <c r="AB24" i="7"/>
  <c r="AB28" i="7" s="1"/>
  <c r="AA24" i="7"/>
  <c r="AA28" i="7" s="1"/>
  <c r="Z24" i="7"/>
  <c r="Z28" i="7" s="1"/>
  <c r="Y24" i="7"/>
  <c r="Y28" i="7" s="1"/>
  <c r="X24" i="7"/>
  <c r="X28" i="7" s="1"/>
  <c r="W24" i="7"/>
  <c r="W28" i="7" s="1"/>
  <c r="V24" i="7"/>
  <c r="V28" i="7" s="1"/>
  <c r="U24" i="7"/>
  <c r="U28" i="7" s="1"/>
  <c r="T24" i="7"/>
  <c r="T28" i="7" s="1"/>
  <c r="S24" i="7"/>
  <c r="S28" i="7" s="1"/>
  <c r="R24" i="7"/>
  <c r="R28" i="7" s="1"/>
  <c r="Q24" i="7"/>
  <c r="Q28" i="7" s="1"/>
  <c r="P24" i="7"/>
  <c r="P28" i="7" s="1"/>
  <c r="O24" i="7"/>
  <c r="O28" i="7" s="1"/>
  <c r="N24" i="7"/>
  <c r="N28" i="7" s="1"/>
  <c r="M24" i="7"/>
  <c r="M28" i="7" s="1"/>
  <c r="L24" i="7"/>
  <c r="L28" i="7" s="1"/>
  <c r="K24" i="7"/>
  <c r="K28" i="7" s="1"/>
  <c r="J30" i="7" l="1"/>
  <c r="AH33" i="7" s="1"/>
  <c r="Q30" i="7"/>
  <c r="AO30" i="7"/>
  <c r="AC30" i="7"/>
  <c r="L30" i="7"/>
  <c r="BA30" i="7"/>
  <c r="AH35" i="7" l="1"/>
  <c r="AH34" i="7"/>
  <c r="AH36" i="7" s="1"/>
</calcChain>
</file>

<file path=xl/sharedStrings.xml><?xml version="1.0" encoding="utf-8"?>
<sst xmlns="http://schemas.openxmlformats.org/spreadsheetml/2006/main" count="60" uniqueCount="38">
  <si>
    <r>
      <t xml:space="preserve">Hinweise für den AG zum Ausfüllen der Ermittlung der Vergütung PST - </t>
    </r>
    <r>
      <rPr>
        <b/>
        <sz val="14"/>
        <color rgb="FFFF0000"/>
        <rFont val="Calibri"/>
        <family val="2"/>
        <scheme val="minor"/>
      </rPr>
      <t>vor Bearbeitung Blattschutz aufheben</t>
    </r>
  </si>
  <si>
    <r>
      <t xml:space="preserve"> </t>
    </r>
    <r>
      <rPr>
        <b/>
        <sz val="11"/>
        <rFont val="Calibri"/>
        <family val="2"/>
      </rPr>
      <t>•</t>
    </r>
    <r>
      <rPr>
        <b/>
        <sz val="11"/>
        <rFont val="Calibri"/>
        <family val="2"/>
        <scheme val="minor"/>
      </rPr>
      <t xml:space="preserve"> Die Darstellung von Losen sowie deren übertragenen und optionalen Anteilen erfolgt direkt über die eVergabe. Das gilt auch für Optionen bei Vergaben ohne Lose. Bei möglichen übertragenen Leistungen/Optionen/Lose sind gesonderte Tabellenreiter hier in Anlage 2 je übertragene Leistungen/Lose und Optionen zu erstellen.</t>
    </r>
  </si>
  <si>
    <t>Für die Abbildung der Summen in der eVergabe sind unter dem Punkt: Vergabeunterlagen --&gt; Produkte/Leistungen die Positionen je übertragene und optionale Leistung aufzunehmen. Bei Losbildung erfolgt diese Aufteilung zusätzlich losweise.</t>
  </si>
  <si>
    <t xml:space="preserve">Bsp. für 2 Lose mit jeweils Anteil übertragene und optionale Leistungen in der eVergabe: </t>
  </si>
  <si>
    <t>Für jedes weitere Los ist entsprechend die Anlage 2 sowie die eVergabe fortzuschreiben.</t>
  </si>
  <si>
    <t>Personaleinsatz / Honorarermittlung für die übertragene Leistung</t>
  </si>
  <si>
    <t>25FEI84742</t>
  </si>
  <si>
    <t>Projektbezeichnung</t>
  </si>
  <si>
    <t xml:space="preserve">Projektsteuerung - ESTW Flughafen Regionalbahnhof </t>
  </si>
  <si>
    <t xml:space="preserve">Leistungsstufen  </t>
  </si>
  <si>
    <t xml:space="preserve">Projektphasen  </t>
  </si>
  <si>
    <t>Projektvorbereitung</t>
  </si>
  <si>
    <t>Planung</t>
  </si>
  <si>
    <t>Ausführungsvorbereitung, Ausführung, Projektabschluß</t>
  </si>
  <si>
    <t>Leistungsbereiche</t>
  </si>
  <si>
    <t>1)</t>
  </si>
  <si>
    <t>h</t>
  </si>
  <si>
    <t>Leistungsbereich A
Aufgabenstellung/Projekt-handuch</t>
  </si>
  <si>
    <t>I</t>
  </si>
  <si>
    <t>MA</t>
  </si>
  <si>
    <t>Leistungsbereich B  Koordinierung</t>
  </si>
  <si>
    <t>Leistungsbereich C
Organisation/ Dokumentation</t>
  </si>
  <si>
    <t>Leistungsbereich D Kostensteuerung und Kostenkontrolle</t>
  </si>
  <si>
    <t>Leistungsbereich E Terminsteuerung</t>
  </si>
  <si>
    <t>Leistungsbereich F
Vertragsmanagement</t>
  </si>
  <si>
    <t>Summe Personal  
Leistungsbereiche A - F</t>
  </si>
  <si>
    <t>Stundensatz einschl. Nebenkosten (NK) €/Std</t>
  </si>
  <si>
    <t>Teilfestbetrag einschl. Nebenkosten €</t>
  </si>
  <si>
    <t>Festbetrag  einschl. Nebenkosten €</t>
  </si>
  <si>
    <t>Leistungsstufe 1 einschl. NK</t>
  </si>
  <si>
    <t>€</t>
  </si>
  <si>
    <t>I=</t>
  </si>
  <si>
    <t>Ingenieur (Projektleiter/Projektingenieur)</t>
  </si>
  <si>
    <t>Leistungsstufe 2 einschl. NK</t>
  </si>
  <si>
    <t xml:space="preserve">MA= </t>
  </si>
  <si>
    <t>techn./wirtschaftliche Mitarbeiter (Meister/Techniker, sonstige Mitarbeiter)</t>
  </si>
  <si>
    <t>Leistungsstufe 3 einschl. NK</t>
  </si>
  <si>
    <t>Gesamtvergütung einschl. 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</si>
</sst>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14"/>
      <name val="DB Office"/>
      <family val="2"/>
    </font>
    <font>
      <sz val="1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9"/>
      <name val="DB Office"/>
      <family val="2"/>
    </font>
    <font>
      <b/>
      <sz val="12"/>
      <name val="DB Office"/>
      <family val="2"/>
    </font>
    <font>
      <b/>
      <sz val="10"/>
      <name val="DB Office"/>
      <family val="2"/>
    </font>
    <font>
      <b/>
      <sz val="11"/>
      <color indexed="12"/>
      <name val="DB Office"/>
      <family val="2"/>
    </font>
    <font>
      <b/>
      <sz val="11"/>
      <color indexed="11"/>
      <name val="DB Office"/>
      <family val="2"/>
    </font>
    <font>
      <b/>
      <sz val="11"/>
      <color indexed="29"/>
      <name val="DB Office"/>
      <family val="2"/>
    </font>
    <font>
      <sz val="11"/>
      <color indexed="10"/>
      <name val="DB Office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DB Office"/>
      <family val="2"/>
    </font>
    <font>
      <b/>
      <sz val="8"/>
      <color rgb="FF0000FF"/>
      <name val="DB Office"/>
      <family val="2"/>
    </font>
  </fonts>
  <fills count="11">
    <fill>
      <patternFill patternType="none"/>
    </fill>
    <fill>
      <patternFill patternType="gray125"/>
    </fill>
    <fill>
      <patternFill patternType="darkUp">
        <fgColor indexed="12"/>
        <bgColor indexed="9"/>
      </patternFill>
    </fill>
    <fill>
      <patternFill patternType="lightUp">
        <fgColor indexed="11"/>
        <bgColor indexed="42"/>
      </patternFill>
    </fill>
    <fill>
      <patternFill patternType="lightUp">
        <f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12" xfId="0" applyNumberFormat="1" applyFont="1" applyFill="1" applyBorder="1" applyProtection="1"/>
    <xf numFmtId="0" fontId="4" fillId="0" borderId="13" xfId="0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Continuous"/>
    </xf>
    <xf numFmtId="0" fontId="6" fillId="0" borderId="0" xfId="0" applyNumberFormat="1" applyFont="1" applyFill="1" applyBorder="1" applyAlignment="1" applyProtection="1">
      <alignment horizontal="centerContinuous"/>
    </xf>
    <xf numFmtId="0" fontId="7" fillId="0" borderId="0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20" xfId="0" applyNumberFormat="1" applyFont="1" applyFill="1" applyBorder="1" applyProtection="1"/>
    <xf numFmtId="0" fontId="3" fillId="0" borderId="8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Continuous"/>
    </xf>
    <xf numFmtId="0" fontId="3" fillId="0" borderId="9" xfId="0" applyNumberFormat="1" applyFont="1" applyFill="1" applyBorder="1" applyProtection="1"/>
    <xf numFmtId="0" fontId="3" fillId="0" borderId="33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51" xfId="0" applyNumberFormat="1" applyFont="1" applyFill="1" applyBorder="1" applyAlignment="1" applyProtection="1">
      <alignment vertical="center"/>
    </xf>
    <xf numFmtId="0" fontId="3" fillId="0" borderId="52" xfId="0" applyNumberFormat="1" applyFont="1" applyFill="1" applyBorder="1" applyAlignment="1" applyProtection="1">
      <alignment vertical="center"/>
    </xf>
    <xf numFmtId="0" fontId="3" fillId="0" borderId="53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Protection="1"/>
    <xf numFmtId="0" fontId="3" fillId="0" borderId="12" xfId="0" applyNumberFormat="1" applyFont="1" applyFill="1" applyBorder="1" applyProtection="1"/>
    <xf numFmtId="0" fontId="3" fillId="0" borderId="39" xfId="0" applyNumberFormat="1" applyFont="1" applyFill="1" applyBorder="1" applyProtection="1"/>
    <xf numFmtId="0" fontId="2" fillId="0" borderId="9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4" fontId="4" fillId="0" borderId="49" xfId="0" applyNumberFormat="1" applyFont="1" applyFill="1" applyBorder="1" applyAlignment="1" applyProtection="1">
      <alignment horizontal="left"/>
    </xf>
    <xf numFmtId="0" fontId="3" fillId="0" borderId="49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left" vertical="center" wrapText="1"/>
    </xf>
    <xf numFmtId="4" fontId="4" fillId="0" borderId="54" xfId="0" applyNumberFormat="1" applyFont="1" applyFill="1" applyBorder="1" applyAlignment="1" applyProtection="1">
      <alignment horizontal="left"/>
    </xf>
    <xf numFmtId="0" fontId="3" fillId="0" borderId="54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55" xfId="0" applyNumberFormat="1" applyFont="1" applyFill="1" applyBorder="1" applyProtection="1"/>
    <xf numFmtId="0" fontId="3" fillId="0" borderId="56" xfId="0" applyNumberFormat="1" applyFont="1" applyFill="1" applyBorder="1" applyProtection="1"/>
    <xf numFmtId="0" fontId="3" fillId="0" borderId="10" xfId="0" applyNumberFormat="1" applyFont="1" applyFill="1" applyBorder="1" applyProtection="1"/>
    <xf numFmtId="0" fontId="3" fillId="0" borderId="14" xfId="0" applyNumberFormat="1" applyFont="1" applyFill="1" applyBorder="1" applyProtection="1"/>
    <xf numFmtId="0" fontId="3" fillId="0" borderId="40" xfId="0" applyNumberFormat="1" applyFont="1" applyFill="1" applyBorder="1" applyProtection="1"/>
    <xf numFmtId="0" fontId="3" fillId="0" borderId="61" xfId="0" applyNumberFormat="1" applyFont="1" applyFill="1" applyBorder="1" applyAlignment="1" applyProtection="1">
      <alignment horizontal="left" wrapText="1"/>
    </xf>
    <xf numFmtId="0" fontId="3" fillId="0" borderId="62" xfId="0" applyNumberFormat="1" applyFont="1" applyFill="1" applyBorder="1" applyAlignment="1" applyProtection="1">
      <alignment horizontal="left" wrapText="1"/>
    </xf>
    <xf numFmtId="0" fontId="3" fillId="0" borderId="63" xfId="0" applyNumberFormat="1" applyFont="1" applyFill="1" applyBorder="1" applyAlignment="1" applyProtection="1">
      <alignment horizontal="left" wrapText="1"/>
    </xf>
    <xf numFmtId="0" fontId="3" fillId="0" borderId="50" xfId="0" applyNumberFormat="1" applyFont="1" applyFill="1" applyBorder="1" applyAlignment="1" applyProtection="1">
      <alignment horizontal="center"/>
    </xf>
    <xf numFmtId="0" fontId="0" fillId="6" borderId="9" xfId="0" applyNumberFormat="1" applyFont="1" applyFill="1" applyBorder="1" applyProtection="1"/>
    <xf numFmtId="0" fontId="0" fillId="6" borderId="0" xfId="0" applyNumberFormat="1" applyFont="1" applyFill="1" applyBorder="1" applyProtection="1"/>
    <xf numFmtId="0" fontId="0" fillId="6" borderId="33" xfId="0" applyNumberFormat="1" applyFont="1" applyFill="1" applyBorder="1" applyProtection="1"/>
    <xf numFmtId="0" fontId="0" fillId="6" borderId="14" xfId="0" applyNumberFormat="1" applyFont="1" applyFill="1" applyBorder="1" applyProtection="1"/>
    <xf numFmtId="0" fontId="0" fillId="6" borderId="10" xfId="0" applyNumberFormat="1" applyFont="1" applyFill="1" applyBorder="1" applyProtection="1"/>
    <xf numFmtId="0" fontId="0" fillId="6" borderId="40" xfId="0" applyNumberFormat="1" applyFont="1" applyFill="1" applyBorder="1" applyProtection="1"/>
    <xf numFmtId="0" fontId="12" fillId="6" borderId="9" xfId="0" applyNumberFormat="1" applyFont="1" applyFill="1" applyBorder="1" applyAlignment="1" applyProtection="1">
      <alignment wrapText="1"/>
    </xf>
    <xf numFmtId="0" fontId="14" fillId="6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4" fillId="0" borderId="15" xfId="0" applyFont="1" applyBorder="1" applyAlignment="1">
      <alignment horizontal="centerContinuous"/>
    </xf>
    <xf numFmtId="0" fontId="4" fillId="0" borderId="16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0" fontId="4" fillId="0" borderId="18" xfId="0" applyFont="1" applyBorder="1" applyAlignment="1">
      <alignment horizontal="centerContinuous"/>
    </xf>
    <xf numFmtId="0" fontId="4" fillId="0" borderId="19" xfId="0" applyFont="1" applyBorder="1" applyAlignment="1">
      <alignment horizontal="centerContinuous"/>
    </xf>
    <xf numFmtId="0" fontId="3" fillId="0" borderId="19" xfId="0" applyFont="1" applyBorder="1" applyAlignment="1">
      <alignment horizontal="centerContinuous" vertical="center"/>
    </xf>
    <xf numFmtId="0" fontId="3" fillId="0" borderId="16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41" xfId="0" applyFont="1" applyBorder="1" applyAlignment="1">
      <alignment horizontal="centerContinuous" vertical="center"/>
    </xf>
    <xf numFmtId="0" fontId="3" fillId="0" borderId="28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69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3" fillId="0" borderId="25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27" xfId="0" applyFont="1" applyBorder="1" applyAlignment="1">
      <alignment horizontal="centerContinuous" vertical="center"/>
    </xf>
    <xf numFmtId="0" fontId="3" fillId="0" borderId="29" xfId="0" applyFont="1" applyBorder="1" applyAlignment="1">
      <alignment horizontal="centerContinuous" vertical="center"/>
    </xf>
    <xf numFmtId="0" fontId="3" fillId="0" borderId="70" xfId="0" applyFont="1" applyBorder="1" applyAlignment="1">
      <alignment horizontal="centerContinuous" vertical="center"/>
    </xf>
    <xf numFmtId="0" fontId="2" fillId="0" borderId="57" xfId="0" applyFont="1" applyBorder="1"/>
    <xf numFmtId="0" fontId="2" fillId="0" borderId="11" xfId="0" applyFont="1" applyBorder="1"/>
    <xf numFmtId="0" fontId="2" fillId="0" borderId="9" xfId="0" applyFont="1" applyBorder="1"/>
    <xf numFmtId="0" fontId="8" fillId="0" borderId="0" xfId="0" applyFont="1"/>
    <xf numFmtId="0" fontId="2" fillId="0" borderId="33" xfId="0" applyFont="1" applyBorder="1"/>
    <xf numFmtId="0" fontId="2" fillId="0" borderId="32" xfId="0" applyFont="1" applyBorder="1"/>
    <xf numFmtId="0" fontId="18" fillId="0" borderId="14" xfId="0" applyFont="1" applyBorder="1"/>
    <xf numFmtId="0" fontId="18" fillId="0" borderId="10" xfId="0" applyFont="1" applyBorder="1"/>
    <xf numFmtId="0" fontId="18" fillId="0" borderId="40" xfId="0" applyFont="1" applyBorder="1"/>
    <xf numFmtId="0" fontId="3" fillId="3" borderId="71" xfId="0" applyFont="1" applyFill="1" applyBorder="1"/>
    <xf numFmtId="0" fontId="3" fillId="3" borderId="72" xfId="0" applyFont="1" applyFill="1" applyBorder="1"/>
    <xf numFmtId="0" fontId="3" fillId="3" borderId="73" xfId="0" applyFont="1" applyFill="1" applyBorder="1"/>
    <xf numFmtId="0" fontId="3" fillId="3" borderId="33" xfId="0" applyFont="1" applyFill="1" applyBorder="1"/>
    <xf numFmtId="0" fontId="3" fillId="4" borderId="34" xfId="0" applyFont="1" applyFill="1" applyBorder="1"/>
    <xf numFmtId="0" fontId="3" fillId="4" borderId="30" xfId="0" applyFont="1" applyFill="1" applyBorder="1"/>
    <xf numFmtId="0" fontId="3" fillId="4" borderId="74" xfId="0" applyFont="1" applyFill="1" applyBorder="1"/>
    <xf numFmtId="0" fontId="3" fillId="4" borderId="75" xfId="0" applyFont="1" applyFill="1" applyBorder="1"/>
    <xf numFmtId="0" fontId="3" fillId="4" borderId="31" xfId="0" applyFont="1" applyFill="1" applyBorder="1"/>
    <xf numFmtId="0" fontId="8" fillId="0" borderId="64" xfId="0" applyFont="1" applyBorder="1"/>
    <xf numFmtId="0" fontId="8" fillId="0" borderId="65" xfId="0" applyFont="1" applyBorder="1"/>
    <xf numFmtId="0" fontId="3" fillId="9" borderId="45" xfId="0" applyFont="1" applyFill="1" applyBorder="1" applyAlignment="1">
      <alignment horizontal="center"/>
    </xf>
    <xf numFmtId="0" fontId="3" fillId="9" borderId="77" xfId="0" applyFont="1" applyFill="1" applyBorder="1" applyAlignment="1">
      <alignment horizontal="center"/>
    </xf>
    <xf numFmtId="0" fontId="3" fillId="9" borderId="46" xfId="0" applyFont="1" applyFill="1" applyBorder="1" applyAlignment="1">
      <alignment horizontal="center"/>
    </xf>
    <xf numFmtId="0" fontId="3" fillId="9" borderId="47" xfId="0" applyFont="1" applyFill="1" applyBorder="1" applyAlignment="1">
      <alignment horizontal="center"/>
    </xf>
    <xf numFmtId="0" fontId="3" fillId="9" borderId="78" xfId="0" applyFont="1" applyFill="1" applyBorder="1" applyAlignment="1">
      <alignment horizontal="center"/>
    </xf>
    <xf numFmtId="0" fontId="3" fillId="9" borderId="35" xfId="0" applyFont="1" applyFill="1" applyBorder="1" applyAlignment="1">
      <alignment horizontal="center"/>
    </xf>
    <xf numFmtId="0" fontId="3" fillId="9" borderId="79" xfId="0" applyFont="1" applyFill="1" applyBorder="1" applyAlignment="1">
      <alignment horizontal="center"/>
    </xf>
    <xf numFmtId="0" fontId="3" fillId="9" borderId="36" xfId="0" applyFont="1" applyFill="1" applyBorder="1" applyAlignment="1">
      <alignment horizontal="center"/>
    </xf>
    <xf numFmtId="0" fontId="3" fillId="9" borderId="37" xfId="0" applyFont="1" applyFill="1" applyBorder="1" applyAlignment="1">
      <alignment horizontal="center"/>
    </xf>
    <xf numFmtId="0" fontId="3" fillId="9" borderId="25" xfId="0" applyFont="1" applyFill="1" applyBorder="1" applyAlignment="1">
      <alignment horizontal="center"/>
    </xf>
    <xf numFmtId="0" fontId="3" fillId="9" borderId="80" xfId="0" applyFont="1" applyFill="1" applyBorder="1" applyAlignment="1">
      <alignment horizontal="center"/>
    </xf>
    <xf numFmtId="0" fontId="3" fillId="9" borderId="81" xfId="0" applyFont="1" applyFill="1" applyBorder="1" applyAlignment="1">
      <alignment horizontal="center"/>
    </xf>
    <xf numFmtId="0" fontId="3" fillId="10" borderId="1" xfId="0" applyFont="1" applyFill="1" applyBorder="1"/>
    <xf numFmtId="0" fontId="3" fillId="10" borderId="5" xfId="0" applyFont="1" applyFill="1" applyBorder="1"/>
    <xf numFmtId="0" fontId="3" fillId="10" borderId="2" xfId="0" applyFont="1" applyFill="1" applyBorder="1"/>
    <xf numFmtId="0" fontId="3" fillId="10" borderId="76" xfId="0" applyFont="1" applyFill="1" applyBorder="1"/>
    <xf numFmtId="0" fontId="3" fillId="10" borderId="90" xfId="0" applyFont="1" applyFill="1" applyBorder="1"/>
    <xf numFmtId="0" fontId="3" fillId="10" borderId="73" xfId="0" applyFont="1" applyFill="1" applyBorder="1"/>
    <xf numFmtId="0" fontId="2" fillId="10" borderId="47" xfId="0" applyFont="1" applyFill="1" applyBorder="1"/>
    <xf numFmtId="0" fontId="2" fillId="10" borderId="42" xfId="0" applyFont="1" applyFill="1" applyBorder="1"/>
    <xf numFmtId="0" fontId="2" fillId="10" borderId="43" xfId="0" applyFont="1" applyFill="1" applyBorder="1"/>
    <xf numFmtId="0" fontId="2" fillId="10" borderId="83" xfId="0" applyFont="1" applyFill="1" applyBorder="1"/>
    <xf numFmtId="0" fontId="2" fillId="10" borderId="44" xfId="0" applyFont="1" applyFill="1" applyBorder="1"/>
    <xf numFmtId="0" fontId="4" fillId="0" borderId="13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0" fontId="4" fillId="0" borderId="49" xfId="0" applyNumberFormat="1" applyFont="1" applyFill="1" applyBorder="1" applyAlignment="1" applyProtection="1">
      <alignment horizontal="center"/>
    </xf>
    <xf numFmtId="10" fontId="3" fillId="0" borderId="0" xfId="0" applyNumberFormat="1" applyFont="1" applyFill="1" applyBorder="1" applyAlignment="1" applyProtection="1">
      <alignment horizontal="center"/>
    </xf>
    <xf numFmtId="0" fontId="4" fillId="0" borderId="54" xfId="0" applyNumberFormat="1" applyFont="1" applyFill="1" applyBorder="1" applyAlignment="1" applyProtection="1">
      <alignment horizontal="center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0" fontId="5" fillId="10" borderId="45" xfId="0" applyFont="1" applyFill="1" applyBorder="1"/>
    <xf numFmtId="0" fontId="5" fillId="10" borderId="46" xfId="0" applyFont="1" applyFill="1" applyBorder="1"/>
    <xf numFmtId="0" fontId="5" fillId="10" borderId="47" xfId="0" applyFont="1" applyFill="1" applyBorder="1"/>
    <xf numFmtId="0" fontId="5" fillId="10" borderId="78" xfId="0" applyFont="1" applyFill="1" applyBorder="1"/>
    <xf numFmtId="0" fontId="2" fillId="0" borderId="33" xfId="0" applyNumberFormat="1" applyFont="1" applyFill="1" applyBorder="1" applyProtection="1"/>
    <xf numFmtId="0" fontId="3" fillId="9" borderId="48" xfId="0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3" fillId="10" borderId="26" xfId="0" applyFont="1" applyFill="1" applyBorder="1"/>
    <xf numFmtId="0" fontId="3" fillId="10" borderId="40" xfId="0" applyFont="1" applyFill="1" applyBorder="1"/>
    <xf numFmtId="0" fontId="5" fillId="10" borderId="48" xfId="0" applyFont="1" applyFill="1" applyBorder="1"/>
    <xf numFmtId="0" fontId="2" fillId="10" borderId="38" xfId="0" applyFont="1" applyFill="1" applyBorder="1"/>
    <xf numFmtId="0" fontId="3" fillId="10" borderId="83" xfId="0" applyFont="1" applyFill="1" applyBorder="1"/>
    <xf numFmtId="0" fontId="2" fillId="0" borderId="66" xfId="0" applyNumberFormat="1" applyFont="1" applyFill="1" applyBorder="1" applyProtection="1"/>
    <xf numFmtId="0" fontId="3" fillId="0" borderId="33" xfId="0" applyFont="1" applyBorder="1" applyAlignment="1">
      <alignment horizontal="center"/>
    </xf>
    <xf numFmtId="0" fontId="3" fillId="2" borderId="73" xfId="0" applyFont="1" applyFill="1" applyBorder="1"/>
    <xf numFmtId="0" fontId="8" fillId="0" borderId="0" xfId="0" applyFont="1" applyBorder="1"/>
    <xf numFmtId="0" fontId="3" fillId="0" borderId="99" xfId="0" applyNumberFormat="1" applyFont="1" applyFill="1" applyBorder="1" applyAlignment="1" applyProtection="1">
      <alignment vertical="center" wrapText="1"/>
    </xf>
    <xf numFmtId="0" fontId="3" fillId="0" borderId="100" xfId="0" applyNumberFormat="1" applyFont="1" applyFill="1" applyBorder="1" applyProtection="1"/>
    <xf numFmtId="0" fontId="2" fillId="0" borderId="100" xfId="0" applyNumberFormat="1" applyFont="1" applyFill="1" applyBorder="1" applyProtection="1"/>
    <xf numFmtId="0" fontId="2" fillId="0" borderId="101" xfId="0" applyNumberFormat="1" applyFont="1" applyFill="1" applyBorder="1" applyProtection="1"/>
    <xf numFmtId="0" fontId="3" fillId="9" borderId="4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46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9" borderId="48" xfId="0" applyFont="1" applyFill="1" applyBorder="1" applyAlignment="1">
      <alignment horizontal="center" wrapText="1"/>
    </xf>
    <xf numFmtId="0" fontId="3" fillId="9" borderId="26" xfId="0" applyFont="1" applyFill="1" applyBorder="1" applyAlignment="1">
      <alignment horizontal="center" wrapText="1"/>
    </xf>
    <xf numFmtId="0" fontId="3" fillId="9" borderId="2" xfId="0" applyFont="1" applyFill="1" applyBorder="1" applyAlignment="1">
      <alignment horizontal="center" wrapText="1"/>
    </xf>
    <xf numFmtId="0" fontId="3" fillId="9" borderId="5" xfId="0" applyFont="1" applyFill="1" applyBorder="1" applyAlignment="1">
      <alignment horizontal="center" wrapText="1"/>
    </xf>
    <xf numFmtId="0" fontId="3" fillId="9" borderId="76" xfId="0" applyFont="1" applyFill="1" applyBorder="1" applyAlignment="1">
      <alignment horizontal="center" wrapText="1"/>
    </xf>
    <xf numFmtId="0" fontId="3" fillId="9" borderId="37" xfId="0" applyFont="1" applyFill="1" applyBorder="1" applyAlignment="1">
      <alignment horizontal="center" wrapText="1"/>
    </xf>
    <xf numFmtId="0" fontId="3" fillId="9" borderId="42" xfId="0" applyFont="1" applyFill="1" applyBorder="1" applyAlignment="1">
      <alignment horizontal="center"/>
    </xf>
    <xf numFmtId="0" fontId="3" fillId="9" borderId="82" xfId="0" applyFont="1" applyFill="1" applyBorder="1" applyAlignment="1">
      <alignment horizontal="center"/>
    </xf>
    <xf numFmtId="0" fontId="3" fillId="9" borderId="43" xfId="0" applyFont="1" applyFill="1" applyBorder="1" applyAlignment="1">
      <alignment horizontal="center"/>
    </xf>
    <xf numFmtId="0" fontId="3" fillId="9" borderId="38" xfId="0" applyFont="1" applyFill="1" applyBorder="1" applyAlignment="1">
      <alignment horizontal="center"/>
    </xf>
    <xf numFmtId="0" fontId="3" fillId="9" borderId="85" xfId="0" applyFont="1" applyFill="1" applyBorder="1" applyAlignment="1">
      <alignment horizontal="center"/>
    </xf>
    <xf numFmtId="0" fontId="3" fillId="9" borderId="86" xfId="0" applyFont="1" applyFill="1" applyBorder="1" applyAlignment="1">
      <alignment horizontal="center"/>
    </xf>
    <xf numFmtId="0" fontId="3" fillId="9" borderId="87" xfId="0" applyFont="1" applyFill="1" applyBorder="1" applyAlignment="1">
      <alignment horizontal="center"/>
    </xf>
    <xf numFmtId="0" fontId="3" fillId="9" borderId="98" xfId="0" applyFont="1" applyFill="1" applyBorder="1" applyAlignment="1">
      <alignment horizontal="center"/>
    </xf>
    <xf numFmtId="0" fontId="3" fillId="9" borderId="1" xfId="0" applyFont="1" applyFill="1" applyBorder="1"/>
    <xf numFmtId="0" fontId="3" fillId="9" borderId="26" xfId="0" applyFont="1" applyFill="1" applyBorder="1"/>
    <xf numFmtId="0" fontId="3" fillId="9" borderId="76" xfId="0" applyFont="1" applyFill="1" applyBorder="1"/>
    <xf numFmtId="0" fontId="3" fillId="9" borderId="40" xfId="0" applyFont="1" applyFill="1" applyBorder="1"/>
    <xf numFmtId="0" fontId="5" fillId="9" borderId="45" xfId="0" applyFont="1" applyFill="1" applyBorder="1"/>
    <xf numFmtId="0" fontId="5" fillId="9" borderId="77" xfId="0" applyFont="1" applyFill="1" applyBorder="1"/>
    <xf numFmtId="0" fontId="5" fillId="9" borderId="46" xfId="0" applyFont="1" applyFill="1" applyBorder="1"/>
    <xf numFmtId="0" fontId="5" fillId="9" borderId="48" xfId="0" applyFont="1" applyFill="1" applyBorder="1"/>
    <xf numFmtId="0" fontId="2" fillId="9" borderId="42" xfId="0" applyFont="1" applyFill="1" applyBorder="1"/>
    <xf numFmtId="0" fontId="2" fillId="9" borderId="82" xfId="0" applyFont="1" applyFill="1" applyBorder="1"/>
    <xf numFmtId="0" fontId="2" fillId="9" borderId="43" xfId="0" applyFont="1" applyFill="1" applyBorder="1"/>
    <xf numFmtId="0" fontId="2" fillId="9" borderId="58" xfId="0" applyFont="1" applyFill="1" applyBorder="1"/>
    <xf numFmtId="0" fontId="3" fillId="9" borderId="4" xfId="0" applyFont="1" applyFill="1" applyBorder="1"/>
    <xf numFmtId="0" fontId="3" fillId="9" borderId="3" xfId="0" applyFont="1" applyFill="1" applyBorder="1"/>
    <xf numFmtId="0" fontId="3" fillId="9" borderId="46" xfId="0" applyFont="1" applyFill="1" applyBorder="1"/>
    <xf numFmtId="0" fontId="3" fillId="9" borderId="91" xfId="0" applyFont="1" applyFill="1" applyBorder="1"/>
    <xf numFmtId="0" fontId="3" fillId="9" borderId="6" xfId="0" applyFont="1" applyFill="1" applyBorder="1"/>
    <xf numFmtId="0" fontId="3" fillId="9" borderId="84" xfId="0" applyFont="1" applyFill="1" applyBorder="1"/>
    <xf numFmtId="0" fontId="3" fillId="9" borderId="58" xfId="0" applyFont="1" applyFill="1" applyBorder="1"/>
    <xf numFmtId="0" fontId="3" fillId="9" borderId="89" xfId="0" applyFont="1" applyFill="1" applyBorder="1" applyAlignment="1">
      <alignment horizontal="center"/>
    </xf>
    <xf numFmtId="0" fontId="13" fillId="5" borderId="64" xfId="0" applyNumberFormat="1" applyFont="1" applyFill="1" applyBorder="1" applyAlignment="1" applyProtection="1">
      <alignment horizontal="center" vertical="center"/>
    </xf>
    <xf numFmtId="0" fontId="13" fillId="5" borderId="65" xfId="0" applyNumberFormat="1" applyFont="1" applyFill="1" applyBorder="1" applyAlignment="1" applyProtection="1">
      <alignment horizontal="center" vertical="center"/>
    </xf>
    <xf numFmtId="0" fontId="13" fillId="5" borderId="66" xfId="0" applyNumberFormat="1" applyFont="1" applyFill="1" applyBorder="1" applyAlignment="1" applyProtection="1">
      <alignment horizontal="center" vertical="center"/>
    </xf>
    <xf numFmtId="0" fontId="12" fillId="7" borderId="9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33" xfId="0" applyNumberFormat="1" applyFont="1" applyFill="1" applyBorder="1" applyAlignment="1" applyProtection="1">
      <alignment wrapText="1"/>
    </xf>
    <xf numFmtId="4" fontId="3" fillId="0" borderId="55" xfId="0" applyNumberFormat="1" applyFont="1" applyBorder="1" applyAlignment="1">
      <alignment horizontal="center"/>
    </xf>
    <xf numFmtId="4" fontId="3" fillId="0" borderId="56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4" fontId="3" fillId="0" borderId="49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3" fillId="0" borderId="12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vertical="center" wrapText="1"/>
    </xf>
    <xf numFmtId="0" fontId="3" fillId="0" borderId="39" xfId="0" applyNumberFormat="1" applyFont="1" applyFill="1" applyBorder="1" applyAlignment="1" applyProtection="1">
      <alignment vertical="center" wrapText="1"/>
    </xf>
    <xf numFmtId="0" fontId="3" fillId="0" borderId="14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0" fontId="3" fillId="0" borderId="40" xfId="0" applyNumberFormat="1" applyFont="1" applyFill="1" applyBorder="1" applyAlignment="1" applyProtection="1">
      <alignment vertical="center" wrapText="1"/>
    </xf>
    <xf numFmtId="0" fontId="11" fillId="0" borderId="64" xfId="0" applyFont="1" applyBorder="1" applyAlignment="1">
      <alignment horizontal="center" vertical="top"/>
    </xf>
    <xf numFmtId="0" fontId="11" fillId="0" borderId="65" xfId="0" applyFont="1" applyBorder="1" applyAlignment="1">
      <alignment horizontal="center" vertical="top"/>
    </xf>
    <xf numFmtId="0" fontId="11" fillId="0" borderId="66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4" fillId="0" borderId="41" xfId="0" applyNumberFormat="1" applyFont="1" applyFill="1" applyBorder="1" applyAlignment="1" applyProtection="1">
      <alignment horizontal="right" vertical="center"/>
    </xf>
    <xf numFmtId="0" fontId="4" fillId="0" borderId="21" xfId="0" applyNumberFormat="1" applyFont="1" applyFill="1" applyBorder="1" applyAlignment="1" applyProtection="1">
      <alignment horizontal="right" vertical="center"/>
    </xf>
    <xf numFmtId="0" fontId="4" fillId="0" borderId="22" xfId="0" applyNumberFormat="1" applyFont="1" applyFill="1" applyBorder="1" applyAlignment="1" applyProtection="1">
      <alignment horizontal="right" vertical="center"/>
    </xf>
    <xf numFmtId="0" fontId="4" fillId="0" borderId="57" xfId="0" applyNumberFormat="1" applyFont="1" applyFill="1" applyBorder="1" applyAlignment="1" applyProtection="1">
      <alignment horizontal="right" vertical="center"/>
    </xf>
    <xf numFmtId="0" fontId="4" fillId="0" borderId="11" xfId="0" applyNumberFormat="1" applyFont="1" applyFill="1" applyBorder="1" applyAlignment="1" applyProtection="1">
      <alignment horizontal="right" vertical="center"/>
    </xf>
    <xf numFmtId="0" fontId="4" fillId="0" borderId="58" xfId="0" applyNumberFormat="1" applyFont="1" applyFill="1" applyBorder="1" applyAlignment="1" applyProtection="1">
      <alignment horizontal="right" vertical="center"/>
    </xf>
    <xf numFmtId="0" fontId="4" fillId="0" borderId="9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33" xfId="0" applyNumberFormat="1" applyFont="1" applyFill="1" applyBorder="1" applyAlignment="1" applyProtection="1">
      <alignment horizontal="right" vertical="center"/>
    </xf>
    <xf numFmtId="0" fontId="4" fillId="0" borderId="51" xfId="0" applyNumberFormat="1" applyFont="1" applyFill="1" applyBorder="1" applyAlignment="1" applyProtection="1">
      <alignment horizontal="right" vertical="center"/>
    </xf>
    <xf numFmtId="0" fontId="4" fillId="0" borderId="52" xfId="0" applyNumberFormat="1" applyFont="1" applyFill="1" applyBorder="1" applyAlignment="1" applyProtection="1">
      <alignment horizontal="right" vertical="center"/>
    </xf>
    <xf numFmtId="0" fontId="4" fillId="0" borderId="53" xfId="0" applyNumberFormat="1" applyFont="1" applyFill="1" applyBorder="1" applyAlignment="1" applyProtection="1">
      <alignment horizontal="right" vertical="center"/>
    </xf>
    <xf numFmtId="0" fontId="4" fillId="0" borderId="59" xfId="0" applyNumberFormat="1" applyFont="1" applyFill="1" applyBorder="1" applyAlignment="1" applyProtection="1">
      <alignment horizontal="left" wrapText="1"/>
    </xf>
    <xf numFmtId="0" fontId="4" fillId="0" borderId="50" xfId="0" applyNumberFormat="1" applyFont="1" applyFill="1" applyBorder="1" applyAlignment="1" applyProtection="1">
      <alignment horizontal="left" wrapText="1"/>
    </xf>
    <xf numFmtId="0" fontId="4" fillId="0" borderId="60" xfId="0" applyNumberFormat="1" applyFont="1" applyFill="1" applyBorder="1" applyAlignment="1" applyProtection="1">
      <alignment horizontal="left" wrapText="1"/>
    </xf>
    <xf numFmtId="0" fontId="3" fillId="0" borderId="95" xfId="0" applyNumberFormat="1" applyFont="1" applyFill="1" applyBorder="1" applyAlignment="1" applyProtection="1">
      <alignment vertical="center" wrapText="1"/>
    </xf>
    <xf numFmtId="0" fontId="3" fillId="0" borderId="96" xfId="0" applyNumberFormat="1" applyFont="1" applyFill="1" applyBorder="1" applyAlignment="1" applyProtection="1">
      <alignment vertical="center" wrapText="1"/>
    </xf>
    <xf numFmtId="0" fontId="3" fillId="0" borderId="97" xfId="0" applyNumberFormat="1" applyFont="1" applyFill="1" applyBorder="1" applyAlignment="1" applyProtection="1">
      <alignment vertical="center" wrapText="1"/>
    </xf>
    <xf numFmtId="0" fontId="8" fillId="0" borderId="65" xfId="0" applyFont="1" applyBorder="1" applyAlignment="1">
      <alignment horizontal="center"/>
    </xf>
    <xf numFmtId="0" fontId="8" fillId="0" borderId="66" xfId="0" applyFont="1" applyBorder="1" applyAlignment="1">
      <alignment horizontal="center"/>
    </xf>
    <xf numFmtId="0" fontId="9" fillId="0" borderId="11" xfId="0" applyFont="1" applyBorder="1" applyAlignment="1">
      <alignment horizontal="center" vertical="top"/>
    </xf>
    <xf numFmtId="0" fontId="9" fillId="0" borderId="58" xfId="0" applyFont="1" applyBorder="1" applyAlignment="1">
      <alignment horizontal="center" vertical="top"/>
    </xf>
    <xf numFmtId="0" fontId="19" fillId="0" borderId="11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9" fillId="0" borderId="64" xfId="0" applyFont="1" applyBorder="1" applyAlignment="1">
      <alignment horizontal="center" vertical="top"/>
    </xf>
    <xf numFmtId="0" fontId="9" fillId="0" borderId="65" xfId="0" applyFont="1" applyBorder="1" applyAlignment="1">
      <alignment horizontal="center" vertical="top"/>
    </xf>
    <xf numFmtId="0" fontId="9" fillId="0" borderId="66" xfId="0" applyFont="1" applyBorder="1" applyAlignment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4" fontId="4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55" xfId="0" applyNumberFormat="1" applyFont="1" applyFill="1" applyBorder="1" applyAlignment="1" applyProtection="1">
      <alignment horizontal="left"/>
    </xf>
    <xf numFmtId="0" fontId="3" fillId="9" borderId="12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0" fontId="3" fillId="8" borderId="78" xfId="0" applyFont="1" applyFill="1" applyBorder="1" applyAlignment="1" applyProtection="1">
      <alignment horizontal="center" wrapText="1"/>
      <protection locked="0"/>
    </xf>
    <xf numFmtId="0" fontId="3" fillId="8" borderId="48" xfId="0" applyFont="1" applyFill="1" applyBorder="1" applyAlignment="1" applyProtection="1">
      <alignment horizontal="center" wrapText="1"/>
      <protection locked="0"/>
    </xf>
    <xf numFmtId="0" fontId="3" fillId="8" borderId="2" xfId="0" applyFont="1" applyFill="1" applyBorder="1" applyAlignment="1" applyProtection="1">
      <alignment horizontal="center" wrapText="1"/>
      <protection locked="0"/>
    </xf>
    <xf numFmtId="0" fontId="3" fillId="8" borderId="26" xfId="0" applyFont="1" applyFill="1" applyBorder="1" applyAlignment="1" applyProtection="1">
      <alignment horizontal="center" wrapText="1"/>
      <protection locked="0"/>
    </xf>
    <xf numFmtId="0" fontId="3" fillId="8" borderId="78" xfId="0" applyFont="1" applyFill="1" applyBorder="1" applyAlignment="1" applyProtection="1">
      <alignment horizontal="center"/>
      <protection locked="0"/>
    </xf>
    <xf numFmtId="0" fontId="3" fillId="8" borderId="25" xfId="0" applyFont="1" applyFill="1" applyBorder="1" applyAlignment="1" applyProtection="1">
      <alignment horizontal="center"/>
      <protection locked="0"/>
    </xf>
    <xf numFmtId="0" fontId="3" fillId="8" borderId="22" xfId="0" applyFont="1" applyFill="1" applyBorder="1" applyAlignment="1" applyProtection="1">
      <alignment horizontal="center" wrapText="1"/>
      <protection locked="0"/>
    </xf>
    <xf numFmtId="0" fontId="3" fillId="8" borderId="48" xfId="0" applyFont="1" applyFill="1" applyBorder="1" applyAlignment="1" applyProtection="1">
      <alignment horizontal="center"/>
      <protection locked="0"/>
    </xf>
    <xf numFmtId="0" fontId="3" fillId="8" borderId="22" xfId="0" applyFont="1" applyFill="1" applyBorder="1" applyAlignment="1" applyProtection="1">
      <alignment horizontal="center"/>
      <protection locked="0"/>
    </xf>
    <xf numFmtId="0" fontId="3" fillId="8" borderId="47" xfId="0" applyFont="1" applyFill="1" applyBorder="1" applyAlignment="1" applyProtection="1">
      <alignment horizontal="center" wrapText="1"/>
      <protection locked="0"/>
    </xf>
    <xf numFmtId="0" fontId="3" fillId="8" borderId="25" xfId="0" applyFont="1" applyFill="1" applyBorder="1" applyAlignment="1" applyProtection="1">
      <alignment horizontal="center" wrapText="1"/>
      <protection locked="0"/>
    </xf>
    <xf numFmtId="0" fontId="3" fillId="8" borderId="37" xfId="0" applyFont="1" applyFill="1" applyBorder="1" applyAlignment="1" applyProtection="1">
      <alignment horizontal="center" wrapText="1"/>
      <protection locked="0"/>
    </xf>
    <xf numFmtId="0" fontId="3" fillId="8" borderId="47" xfId="0" applyFont="1" applyFill="1" applyBorder="1" applyAlignment="1" applyProtection="1">
      <alignment horizontal="center"/>
      <protection locked="0"/>
    </xf>
    <xf numFmtId="0" fontId="3" fillId="8" borderId="37" xfId="0" applyFont="1" applyFill="1" applyBorder="1" applyAlignment="1" applyProtection="1">
      <alignment horizontal="center"/>
      <protection locked="0"/>
    </xf>
    <xf numFmtId="0" fontId="3" fillId="8" borderId="46" xfId="0" applyFont="1" applyFill="1" applyBorder="1" applyAlignment="1" applyProtection="1">
      <alignment horizontal="center"/>
      <protection locked="0"/>
    </xf>
    <xf numFmtId="0" fontId="3" fillId="8" borderId="83" xfId="0" applyFont="1" applyFill="1" applyBorder="1" applyAlignment="1" applyProtection="1">
      <alignment horizontal="center"/>
      <protection locked="0"/>
    </xf>
    <xf numFmtId="0" fontId="3" fillId="8" borderId="38" xfId="0" applyFont="1" applyFill="1" applyBorder="1" applyAlignment="1" applyProtection="1">
      <alignment horizontal="center"/>
      <protection locked="0"/>
    </xf>
    <xf numFmtId="0" fontId="3" fillId="8" borderId="44" xfId="0" applyFont="1" applyFill="1" applyBorder="1" applyAlignment="1" applyProtection="1">
      <alignment horizontal="center"/>
      <protection locked="0"/>
    </xf>
    <xf numFmtId="0" fontId="3" fillId="8" borderId="80" xfId="0" applyFont="1" applyFill="1" applyBorder="1" applyAlignment="1" applyProtection="1">
      <alignment horizontal="center"/>
      <protection locked="0"/>
    </xf>
    <xf numFmtId="0" fontId="3" fillId="8" borderId="84" xfId="0" applyFont="1" applyFill="1" applyBorder="1" applyAlignment="1" applyProtection="1">
      <alignment horizontal="center"/>
      <protection locked="0"/>
    </xf>
    <xf numFmtId="0" fontId="3" fillId="8" borderId="81" xfId="0" applyFont="1" applyFill="1" applyBorder="1" applyAlignment="1" applyProtection="1">
      <alignment horizontal="center"/>
      <protection locked="0"/>
    </xf>
    <xf numFmtId="0" fontId="3" fillId="8" borderId="89" xfId="0" applyFont="1" applyFill="1" applyBorder="1" applyAlignment="1" applyProtection="1">
      <alignment horizontal="center"/>
      <protection locked="0"/>
    </xf>
    <xf numFmtId="0" fontId="3" fillId="8" borderId="88" xfId="0" applyFont="1" applyFill="1" applyBorder="1" applyAlignment="1" applyProtection="1">
      <alignment horizontal="center"/>
      <protection locked="0"/>
    </xf>
    <xf numFmtId="0" fontId="3" fillId="8" borderId="87" xfId="0" applyFont="1" applyFill="1" applyBorder="1" applyAlignment="1" applyProtection="1">
      <alignment horizontal="center"/>
      <protection locked="0"/>
    </xf>
    <xf numFmtId="0" fontId="3" fillId="8" borderId="2" xfId="0" applyFont="1" applyFill="1" applyBorder="1" applyProtection="1">
      <protection locked="0"/>
    </xf>
    <xf numFmtId="0" fontId="3" fillId="8" borderId="26" xfId="0" applyFont="1" applyFill="1" applyBorder="1" applyProtection="1">
      <protection locked="0"/>
    </xf>
    <xf numFmtId="0" fontId="3" fillId="8" borderId="1" xfId="0" applyFont="1" applyFill="1" applyBorder="1" applyProtection="1">
      <protection locked="0"/>
    </xf>
    <xf numFmtId="0" fontId="3" fillId="8" borderId="46" xfId="0" applyFont="1" applyFill="1" applyBorder="1" applyProtection="1">
      <protection locked="0"/>
    </xf>
    <xf numFmtId="0" fontId="3" fillId="8" borderId="78" xfId="0" applyFont="1" applyFill="1" applyBorder="1" applyProtection="1">
      <protection locked="0"/>
    </xf>
    <xf numFmtId="0" fontId="3" fillId="8" borderId="47" xfId="0" applyFont="1" applyFill="1" applyBorder="1" applyProtection="1">
      <protection locked="0"/>
    </xf>
    <xf numFmtId="0" fontId="3" fillId="8" borderId="80" xfId="0" applyFont="1" applyFill="1" applyBorder="1" applyProtection="1">
      <protection locked="0"/>
    </xf>
    <xf numFmtId="0" fontId="3" fillId="8" borderId="58" xfId="0" applyFont="1" applyFill="1" applyBorder="1" applyProtection="1">
      <protection locked="0"/>
    </xf>
    <xf numFmtId="0" fontId="3" fillId="8" borderId="84" xfId="0" applyFont="1" applyFill="1" applyBorder="1" applyProtection="1">
      <protection locked="0"/>
    </xf>
    <xf numFmtId="0" fontId="3" fillId="8" borderId="43" xfId="0" applyFont="1" applyFill="1" applyBorder="1" applyProtection="1">
      <protection locked="0"/>
    </xf>
    <xf numFmtId="0" fontId="3" fillId="8" borderId="6" xfId="0" applyFont="1" applyFill="1" applyBorder="1" applyProtection="1">
      <protection locked="0"/>
    </xf>
    <xf numFmtId="0" fontId="3" fillId="8" borderId="91" xfId="0" applyFont="1" applyFill="1" applyBorder="1" applyProtection="1">
      <protection locked="0"/>
    </xf>
    <xf numFmtId="0" fontId="3" fillId="8" borderId="81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6</xdr:col>
      <xdr:colOff>542925</xdr:colOff>
      <xdr:row>11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A19DD42-C312-48E1-8A99-0FA0A4445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725" y="10248900"/>
          <a:ext cx="2829790" cy="763852"/>
        </a:xfrm>
        <a:prstGeom prst="rect">
          <a:avLst/>
        </a:prstGeom>
      </xdr:spPr>
    </xdr:pic>
    <xdr:clientData/>
  </xdr:twoCellAnchor>
  <xdr:twoCellAnchor editAs="oneCell">
    <xdr:from>
      <xdr:col>2</xdr:col>
      <xdr:colOff>733426</xdr:colOff>
      <xdr:row>13</xdr:row>
      <xdr:rowOff>104775</xdr:rowOff>
    </xdr:from>
    <xdr:to>
      <xdr:col>6</xdr:col>
      <xdr:colOff>390525</xdr:colOff>
      <xdr:row>21</xdr:row>
      <xdr:rowOff>85725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778E9CA-7774-360A-BF6A-D7291A126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7426" y="2752725"/>
          <a:ext cx="2705100" cy="15086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25400</xdr:colOff>
      <xdr:row>6</xdr:row>
      <xdr:rowOff>235642</xdr:rowOff>
    </xdr:from>
    <xdr:to>
      <xdr:col>39</xdr:col>
      <xdr:colOff>363000</xdr:colOff>
      <xdr:row>6</xdr:row>
      <xdr:rowOff>235642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C5122B3C-E9DE-4AF9-B7F5-E109E8F2E4A8}"/>
            </a:ext>
          </a:extLst>
        </xdr:cNvPr>
        <xdr:cNvSpPr>
          <a:spLocks noChangeShapeType="1"/>
        </xdr:cNvSpPr>
      </xdr:nvSpPr>
      <xdr:spPr bwMode="auto">
        <a:xfrm flipH="1">
          <a:off x="5156200" y="1975542"/>
          <a:ext cx="11005600" cy="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DE"/>
        </a:p>
      </xdr:txBody>
    </xdr:sp>
    <xdr:clientData/>
  </xdr:twoCellAnchor>
  <xdr:oneCellAnchor>
    <xdr:from>
      <xdr:col>23</xdr:col>
      <xdr:colOff>378417</xdr:colOff>
      <xdr:row>6</xdr:row>
      <xdr:rowOff>96043</xdr:rowOff>
    </xdr:from>
    <xdr:ext cx="1139607" cy="195310"/>
    <xdr:sp macro="" textlink="">
      <xdr:nvSpPr>
        <xdr:cNvPr id="15" name="Text 10">
          <a:extLst>
            <a:ext uri="{FF2B5EF4-FFF2-40B4-BE49-F238E27FC236}">
              <a16:creationId xmlns:a16="http://schemas.microsoft.com/office/drawing/2014/main" id="{FB96D5FD-2342-41FA-A732-E38D492AD769}"/>
            </a:ext>
          </a:extLst>
        </xdr:cNvPr>
        <xdr:cNvSpPr txBox="1">
          <a:spLocks noChangeArrowheads="1"/>
        </xdr:cNvSpPr>
      </xdr:nvSpPr>
      <xdr:spPr bwMode="auto">
        <a:xfrm>
          <a:off x="10081217" y="1835943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FF00"/>
              </a:solidFill>
              <a:latin typeface="Arial"/>
              <a:cs typeface="Arial"/>
            </a:rPr>
            <a:t>Leistungsstufe 2</a:t>
          </a:r>
          <a:endParaRPr lang="de-DE"/>
        </a:p>
      </xdr:txBody>
    </xdr:sp>
    <xdr:clientData/>
  </xdr:oneCellAnchor>
  <xdr:twoCellAnchor>
    <xdr:from>
      <xdr:col>40</xdr:col>
      <xdr:colOff>0</xdr:colOff>
      <xdr:row>6</xdr:row>
      <xdr:rowOff>223630</xdr:rowOff>
    </xdr:from>
    <xdr:to>
      <xdr:col>63</xdr:col>
      <xdr:colOff>373800</xdr:colOff>
      <xdr:row>6</xdr:row>
      <xdr:rowOff>223630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AB44F274-0BDB-465C-855F-103330255912}"/>
            </a:ext>
          </a:extLst>
        </xdr:cNvPr>
        <xdr:cNvSpPr>
          <a:spLocks noChangeShapeType="1"/>
        </xdr:cNvSpPr>
      </xdr:nvSpPr>
      <xdr:spPr bwMode="auto">
        <a:xfrm flipH="1">
          <a:off x="16106775" y="1957180"/>
          <a:ext cx="9136800" cy="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FF8080" mc:Ignorable="a14" a14:legacySpreadsheetColorIndex="29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50</xdr:col>
      <xdr:colOff>170927</xdr:colOff>
      <xdr:row>6</xdr:row>
      <xdr:rowOff>82326</xdr:rowOff>
    </xdr:from>
    <xdr:ext cx="1139607" cy="195310"/>
    <xdr:sp macro="" textlink="">
      <xdr:nvSpPr>
        <xdr:cNvPr id="17" name="Text 10">
          <a:extLst>
            <a:ext uri="{FF2B5EF4-FFF2-40B4-BE49-F238E27FC236}">
              <a16:creationId xmlns:a16="http://schemas.microsoft.com/office/drawing/2014/main" id="{BAB8FECA-A840-4D2F-9572-B41DAC271365}"/>
            </a:ext>
          </a:extLst>
        </xdr:cNvPr>
        <xdr:cNvSpPr txBox="1">
          <a:spLocks noChangeArrowheads="1"/>
        </xdr:cNvSpPr>
      </xdr:nvSpPr>
      <xdr:spPr bwMode="auto">
        <a:xfrm>
          <a:off x="20087702" y="1815876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FF8080"/>
              </a:solidFill>
              <a:latin typeface="Arial"/>
              <a:cs typeface="Arial"/>
            </a:rPr>
            <a:t>Leistungsstufe 3</a:t>
          </a:r>
          <a:endParaRPr lang="de-DE"/>
        </a:p>
      </xdr:txBody>
    </xdr:sp>
    <xdr:clientData/>
  </xdr:oneCellAnchor>
  <xdr:twoCellAnchor>
    <xdr:from>
      <xdr:col>9</xdr:col>
      <xdr:colOff>41412</xdr:colOff>
      <xdr:row>6</xdr:row>
      <xdr:rowOff>314740</xdr:rowOff>
    </xdr:from>
    <xdr:to>
      <xdr:col>11</xdr:col>
      <xdr:colOff>4294</xdr:colOff>
      <xdr:row>6</xdr:row>
      <xdr:rowOff>314740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554B5D9C-C58C-4529-8F37-6C43B416542D}"/>
            </a:ext>
          </a:extLst>
        </xdr:cNvPr>
        <xdr:cNvSpPr>
          <a:spLocks noChangeShapeType="1"/>
        </xdr:cNvSpPr>
      </xdr:nvSpPr>
      <xdr:spPr bwMode="auto">
        <a:xfrm flipH="1" flipV="1">
          <a:off x="4410212" y="2054640"/>
          <a:ext cx="724882" cy="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190927</xdr:colOff>
      <xdr:row>6</xdr:row>
      <xdr:rowOff>14618</xdr:rowOff>
    </xdr:from>
    <xdr:to>
      <xdr:col>11</xdr:col>
      <xdr:colOff>8521</xdr:colOff>
      <xdr:row>6</xdr:row>
      <xdr:rowOff>252342</xdr:rowOff>
    </xdr:to>
    <xdr:sp macro="" textlink="">
      <xdr:nvSpPr>
        <xdr:cNvPr id="19" name="Text 9">
          <a:extLst>
            <a:ext uri="{FF2B5EF4-FFF2-40B4-BE49-F238E27FC236}">
              <a16:creationId xmlns:a16="http://schemas.microsoft.com/office/drawing/2014/main" id="{E805044A-6160-4CA0-AAA2-FF5F0C55E15F}"/>
            </a:ext>
          </a:extLst>
        </xdr:cNvPr>
        <xdr:cNvSpPr txBox="1">
          <a:spLocks noChangeArrowheads="1"/>
        </xdr:cNvSpPr>
      </xdr:nvSpPr>
      <xdr:spPr bwMode="auto">
        <a:xfrm>
          <a:off x="3797727" y="1754518"/>
          <a:ext cx="1341594" cy="2377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de-DE" sz="1100" b="1" i="0" u="none" strike="noStrike" baseline="0">
              <a:solidFill>
                <a:srgbClr val="0000FF"/>
              </a:solidFill>
              <a:latin typeface="Arial"/>
              <a:cs typeface="Arial"/>
            </a:rPr>
            <a:t>Leistungsstufe  1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6C07-2019-4B7F-B1E0-7CC9A961C8C8}">
  <dimension ref="B2:S24"/>
  <sheetViews>
    <sheetView topLeftCell="A10" workbookViewId="0">
      <selection activeCell="H9" sqref="H9"/>
    </sheetView>
  </sheetViews>
  <sheetFormatPr baseColWidth="10" defaultRowHeight="12.5" x14ac:dyDescent="0.25"/>
  <cols>
    <col min="19" max="19" width="20.54296875" style="1" customWidth="1"/>
  </cols>
  <sheetData>
    <row r="2" spans="2:19" ht="18.5" x14ac:dyDescent="0.25">
      <c r="B2" s="201" t="s">
        <v>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3"/>
    </row>
    <row r="3" spans="2:19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/>
    </row>
    <row r="4" spans="2:19" ht="27.75" customHeight="1" x14ac:dyDescent="0.35">
      <c r="B4" s="204" t="s">
        <v>1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6"/>
    </row>
    <row r="5" spans="2:19" ht="14.5" x14ac:dyDescent="0.35">
      <c r="B5" s="51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7"/>
    </row>
    <row r="6" spans="2:19" ht="14.5" x14ac:dyDescent="0.35">
      <c r="B6" s="51"/>
      <c r="C6" s="46" t="s">
        <v>2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7"/>
    </row>
    <row r="7" spans="2:19" ht="14.5" x14ac:dyDescent="0.35">
      <c r="B7" s="51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7"/>
    </row>
    <row r="8" spans="2:19" ht="14.5" x14ac:dyDescent="0.35">
      <c r="B8" s="51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</row>
    <row r="9" spans="2:19" ht="14.5" x14ac:dyDescent="0.35">
      <c r="B9" s="51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</row>
    <row r="10" spans="2:19" ht="14.5" x14ac:dyDescent="0.35">
      <c r="B10" s="51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</row>
    <row r="11" spans="2:19" ht="14.5" x14ac:dyDescent="0.35">
      <c r="B11" s="51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7"/>
    </row>
    <row r="12" spans="2:19" ht="14.5" x14ac:dyDescent="0.35">
      <c r="B12" s="51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7"/>
    </row>
    <row r="13" spans="2:19" ht="14.5" x14ac:dyDescent="0.35">
      <c r="B13" s="51"/>
      <c r="C13" s="46" t="s">
        <v>3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7"/>
    </row>
    <row r="14" spans="2:19" ht="14.5" x14ac:dyDescent="0.35">
      <c r="B14" s="51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7"/>
    </row>
    <row r="15" spans="2:19" ht="14.5" x14ac:dyDescent="0.35">
      <c r="B15" s="51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7"/>
    </row>
    <row r="16" spans="2:19" ht="14.5" x14ac:dyDescent="0.35">
      <c r="B16" s="51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7"/>
    </row>
    <row r="17" spans="2:19" ht="14.5" x14ac:dyDescent="0.35">
      <c r="B17" s="51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7"/>
    </row>
    <row r="18" spans="2:19" ht="14.5" x14ac:dyDescent="0.35">
      <c r="B18" s="51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7"/>
    </row>
    <row r="19" spans="2:19" ht="14.5" x14ac:dyDescent="0.35">
      <c r="B19" s="51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7"/>
    </row>
    <row r="20" spans="2:19" ht="14.5" x14ac:dyDescent="0.35">
      <c r="B20" s="51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7"/>
    </row>
    <row r="21" spans="2:19" ht="14.5" x14ac:dyDescent="0.35">
      <c r="B21" s="51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7"/>
    </row>
    <row r="22" spans="2:19" ht="14.5" x14ac:dyDescent="0.35">
      <c r="B22" s="51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7"/>
    </row>
    <row r="23" spans="2:19" ht="14.5" x14ac:dyDescent="0.35">
      <c r="B23" s="51"/>
      <c r="C23" s="52" t="s">
        <v>4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7"/>
    </row>
    <row r="24" spans="2:19" x14ac:dyDescent="0.25"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50"/>
    </row>
  </sheetData>
  <sheetProtection sheet="1" objects="1" scenarios="1"/>
  <mergeCells count="2">
    <mergeCell ref="B2:S2"/>
    <mergeCell ref="B4:S4"/>
  </mergeCells>
  <pageMargins left="0.7" right="0.7" top="0.78740157499999996" bottom="0.78740157499999996" header="0.3" footer="0.3"/>
  <pageSetup paperSize="9" orientation="portrait"/>
  <headerFooter>
    <oddHeader>&amp;L&amp;"DB Neo Office"&amp;11&amp;KEC0016           DB Intern / DB internal&amp;1#_x000D_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1D3E2-1881-4219-A7F1-CB677DEF2408}">
  <sheetPr>
    <pageSetUpPr fitToPage="1"/>
  </sheetPr>
  <dimension ref="A1:CF37"/>
  <sheetViews>
    <sheetView tabSelected="1" zoomScale="55" zoomScaleNormal="55" workbookViewId="0">
      <selection activeCell="R35" sqref="R35:V35"/>
    </sheetView>
  </sheetViews>
  <sheetFormatPr baseColWidth="10" defaultColWidth="11.54296875" defaultRowHeight="12.5" x14ac:dyDescent="0.25"/>
  <cols>
    <col min="1" max="3" width="8.7265625" style="4" customWidth="1"/>
    <col min="4" max="4" width="10.54296875" style="4" customWidth="1"/>
    <col min="5" max="53" width="5.7265625" style="4" customWidth="1"/>
    <col min="54" max="64" width="5.7265625" style="3" customWidth="1"/>
    <col min="65" max="84" width="11.453125" style="3" customWidth="1"/>
    <col min="85" max="85" width="11.54296875" style="4" customWidth="1"/>
    <col min="86" max="16384" width="11.54296875" style="4"/>
  </cols>
  <sheetData>
    <row r="1" spans="1:84" ht="18" customHeight="1" x14ac:dyDescent="0.35">
      <c r="A1" s="2" t="s">
        <v>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55" t="s">
        <v>6</v>
      </c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</row>
    <row r="2" spans="1:84" ht="14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5"/>
      <c r="AX2" s="35"/>
      <c r="AY2" s="35"/>
      <c r="AZ2" s="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84" ht="62.25" customHeight="1" x14ac:dyDescent="0.3">
      <c r="A3" s="6" t="s">
        <v>7</v>
      </c>
      <c r="B3" s="35"/>
      <c r="C3" s="35"/>
      <c r="D3" s="230" t="s">
        <v>8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57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84" ht="13" thickBot="1" x14ac:dyDescent="0.3">
      <c r="A4" s="35"/>
      <c r="B4" s="35"/>
      <c r="C4" s="7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57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84" s="13" customFormat="1" ht="15" x14ac:dyDescent="0.3">
      <c r="A5" s="8"/>
      <c r="B5" s="9"/>
      <c r="C5" s="9"/>
      <c r="D5" s="9"/>
      <c r="E5" s="60">
        <v>2026</v>
      </c>
      <c r="F5" s="61"/>
      <c r="G5" s="61"/>
      <c r="H5" s="61"/>
      <c r="I5" s="61"/>
      <c r="J5" s="62"/>
      <c r="K5" s="63"/>
      <c r="L5" s="61"/>
      <c r="M5" s="61"/>
      <c r="N5" s="61"/>
      <c r="O5" s="61"/>
      <c r="P5" s="64"/>
      <c r="Q5" s="61">
        <v>2027</v>
      </c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3">
        <v>2028</v>
      </c>
      <c r="AD5" s="61"/>
      <c r="AE5" s="61"/>
      <c r="AF5" s="61"/>
      <c r="AG5" s="62"/>
      <c r="AH5" s="63"/>
      <c r="AI5" s="61"/>
      <c r="AJ5" s="61"/>
      <c r="AK5" s="61"/>
      <c r="AL5" s="61"/>
      <c r="AM5" s="61"/>
      <c r="AN5" s="65"/>
      <c r="AO5" s="60">
        <v>2029</v>
      </c>
      <c r="AP5" s="61"/>
      <c r="AQ5" s="61"/>
      <c r="AR5" s="61"/>
      <c r="AS5" s="62"/>
      <c r="AT5" s="63"/>
      <c r="AU5" s="61"/>
      <c r="AV5" s="61"/>
      <c r="AW5" s="61"/>
      <c r="AX5" s="62"/>
      <c r="AY5" s="63"/>
      <c r="AZ5" s="66"/>
      <c r="BA5" s="213">
        <v>2030</v>
      </c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5"/>
      <c r="BM5" s="11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2"/>
      <c r="BZ5" s="12"/>
      <c r="CA5" s="12"/>
      <c r="CB5" s="12"/>
      <c r="CC5" s="12"/>
      <c r="CD5" s="12"/>
      <c r="CE5" s="12"/>
      <c r="CF5" s="12"/>
    </row>
    <row r="6" spans="1:84" ht="14" x14ac:dyDescent="0.3">
      <c r="A6" s="14"/>
      <c r="B6" s="15"/>
      <c r="C6" s="15"/>
      <c r="D6" s="15"/>
      <c r="E6" s="67">
        <v>1</v>
      </c>
      <c r="F6" s="68">
        <v>2</v>
      </c>
      <c r="G6" s="69">
        <v>3</v>
      </c>
      <c r="H6" s="72">
        <v>4</v>
      </c>
      <c r="I6" s="70">
        <v>5</v>
      </c>
      <c r="J6" s="71">
        <v>6</v>
      </c>
      <c r="K6" s="156">
        <v>7</v>
      </c>
      <c r="L6" s="71">
        <v>8</v>
      </c>
      <c r="M6" s="72">
        <v>9</v>
      </c>
      <c r="N6" s="72">
        <v>10</v>
      </c>
      <c r="O6" s="72">
        <v>11</v>
      </c>
      <c r="P6" s="73">
        <v>12</v>
      </c>
      <c r="Q6" s="74">
        <v>1</v>
      </c>
      <c r="R6" s="74">
        <v>2</v>
      </c>
      <c r="S6" s="74">
        <v>3</v>
      </c>
      <c r="T6" s="74">
        <v>4</v>
      </c>
      <c r="U6" s="74">
        <v>5</v>
      </c>
      <c r="V6" s="74">
        <v>6</v>
      </c>
      <c r="W6" s="74">
        <v>7</v>
      </c>
      <c r="X6" s="74">
        <v>8</v>
      </c>
      <c r="Y6" s="74">
        <v>9</v>
      </c>
      <c r="Z6" s="74">
        <v>10</v>
      </c>
      <c r="AA6" s="74">
        <v>11</v>
      </c>
      <c r="AB6" s="74">
        <v>12</v>
      </c>
      <c r="AC6" s="69">
        <v>1</v>
      </c>
      <c r="AD6" s="74">
        <v>2</v>
      </c>
      <c r="AE6" s="74">
        <v>3</v>
      </c>
      <c r="AF6" s="74">
        <v>4</v>
      </c>
      <c r="AG6" s="74">
        <v>5</v>
      </c>
      <c r="AH6" s="75">
        <v>6</v>
      </c>
      <c r="AI6" s="74">
        <v>7</v>
      </c>
      <c r="AJ6" s="74">
        <v>8</v>
      </c>
      <c r="AK6" s="74">
        <v>9</v>
      </c>
      <c r="AL6" s="74">
        <v>10</v>
      </c>
      <c r="AM6" s="74">
        <v>11</v>
      </c>
      <c r="AN6" s="76">
        <v>12</v>
      </c>
      <c r="AO6" s="67">
        <v>1</v>
      </c>
      <c r="AP6" s="74">
        <v>2</v>
      </c>
      <c r="AQ6" s="74">
        <v>3</v>
      </c>
      <c r="AR6" s="74">
        <v>4</v>
      </c>
      <c r="AS6" s="74">
        <v>5</v>
      </c>
      <c r="AT6" s="75">
        <v>6</v>
      </c>
      <c r="AU6" s="74">
        <v>7</v>
      </c>
      <c r="AV6" s="74">
        <v>8</v>
      </c>
      <c r="AW6" s="68">
        <v>9</v>
      </c>
      <c r="AX6" s="74">
        <v>10</v>
      </c>
      <c r="AY6" s="69">
        <v>11</v>
      </c>
      <c r="AZ6" s="77">
        <v>12</v>
      </c>
      <c r="BA6" s="69">
        <v>1</v>
      </c>
      <c r="BB6" s="74">
        <v>2</v>
      </c>
      <c r="BC6" s="74">
        <v>3</v>
      </c>
      <c r="BD6" s="74">
        <v>4</v>
      </c>
      <c r="BE6" s="74">
        <v>5</v>
      </c>
      <c r="BF6" s="75">
        <v>6</v>
      </c>
      <c r="BG6" s="74">
        <v>7</v>
      </c>
      <c r="BH6" s="74">
        <v>8</v>
      </c>
      <c r="BI6" s="74">
        <v>9</v>
      </c>
      <c r="BJ6" s="74">
        <v>10</v>
      </c>
      <c r="BK6" s="74">
        <v>11</v>
      </c>
      <c r="BL6" s="78">
        <v>12</v>
      </c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spans="1:84" s="54" customFormat="1" ht="34.9" customHeight="1" x14ac:dyDescent="0.25">
      <c r="A7" s="231" t="s">
        <v>9</v>
      </c>
      <c r="B7" s="232"/>
      <c r="C7" s="232"/>
      <c r="D7" s="233"/>
      <c r="E7" s="79"/>
      <c r="F7" s="80"/>
      <c r="G7" s="81"/>
      <c r="H7" s="81"/>
      <c r="I7" s="82"/>
      <c r="J7" s="85"/>
      <c r="K7" s="82"/>
      <c r="L7" s="83"/>
      <c r="M7" s="84"/>
      <c r="N7" s="84"/>
      <c r="O7" s="84"/>
      <c r="P7" s="85"/>
      <c r="Q7" s="86"/>
      <c r="R7" s="87"/>
      <c r="S7" s="87"/>
      <c r="T7" s="87"/>
      <c r="U7" s="87"/>
      <c r="V7" s="87"/>
      <c r="W7" s="87"/>
      <c r="X7" s="87"/>
      <c r="Y7" s="87"/>
      <c r="Z7" s="87"/>
      <c r="AA7" s="87"/>
      <c r="AB7" s="88"/>
      <c r="AC7" s="86"/>
      <c r="AD7" s="87"/>
      <c r="AE7" s="87"/>
      <c r="AF7" s="87"/>
      <c r="AG7" s="84"/>
      <c r="AH7" s="89"/>
      <c r="AI7" s="87"/>
      <c r="AJ7" s="87"/>
      <c r="AK7" s="87"/>
      <c r="AL7" s="87"/>
      <c r="AM7" s="87"/>
      <c r="AN7" s="90"/>
      <c r="AO7" s="86"/>
      <c r="AP7" s="87"/>
      <c r="AQ7" s="87"/>
      <c r="AR7" s="87"/>
      <c r="AS7" s="84"/>
      <c r="AT7" s="89"/>
      <c r="AU7" s="87"/>
      <c r="AV7" s="87"/>
      <c r="AW7" s="80"/>
      <c r="AX7" s="81"/>
      <c r="AY7" s="83"/>
      <c r="AZ7" s="91"/>
      <c r="BA7" s="81"/>
      <c r="BB7" s="84"/>
      <c r="BC7" s="84"/>
      <c r="BD7" s="84"/>
      <c r="BE7" s="84"/>
      <c r="BF7" s="83"/>
      <c r="BG7" s="84"/>
      <c r="BH7" s="84"/>
      <c r="BI7" s="84"/>
      <c r="BJ7" s="84"/>
      <c r="BK7" s="84"/>
      <c r="BL7" s="90"/>
      <c r="BM7" s="16"/>
      <c r="BN7" s="16"/>
      <c r="BO7" s="16"/>
      <c r="BP7" s="16"/>
      <c r="BQ7" s="16"/>
      <c r="BR7" s="16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</row>
    <row r="8" spans="1:84" ht="18" customHeight="1" x14ac:dyDescent="0.25">
      <c r="A8" s="234" t="s">
        <v>10</v>
      </c>
      <c r="B8" s="235"/>
      <c r="C8" s="235"/>
      <c r="D8" s="236"/>
      <c r="E8" s="92"/>
      <c r="F8" s="93"/>
      <c r="G8" s="93"/>
      <c r="H8" s="93"/>
      <c r="I8" s="147"/>
      <c r="J8" s="253" t="s">
        <v>11</v>
      </c>
      <c r="K8" s="254"/>
      <c r="L8" s="251" t="s">
        <v>12</v>
      </c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2"/>
      <c r="AO8" s="216" t="s">
        <v>13</v>
      </c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  <c r="BI8" s="216"/>
      <c r="BJ8" s="216"/>
      <c r="BK8" s="216"/>
      <c r="BL8" s="217"/>
      <c r="BM8" s="18"/>
      <c r="BN8" s="18"/>
      <c r="BO8" s="18"/>
      <c r="BP8" s="18"/>
      <c r="BQ8" s="18"/>
      <c r="BR8" s="18"/>
    </row>
    <row r="9" spans="1:84" ht="14" x14ac:dyDescent="0.3">
      <c r="A9" s="237"/>
      <c r="B9" s="238"/>
      <c r="C9" s="238"/>
      <c r="D9" s="239"/>
      <c r="E9" s="94"/>
      <c r="F9" s="95"/>
      <c r="G9" s="95"/>
      <c r="H9" s="158"/>
      <c r="I9" s="96"/>
      <c r="J9" s="97"/>
      <c r="K9" s="96"/>
      <c r="L9" s="59"/>
      <c r="M9" s="59"/>
      <c r="N9" s="59"/>
      <c r="O9" s="59"/>
      <c r="P9" s="97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97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96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97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96"/>
    </row>
    <row r="10" spans="1:84" ht="14.5" thickBot="1" x14ac:dyDescent="0.35">
      <c r="A10" s="240"/>
      <c r="B10" s="241"/>
      <c r="C10" s="241"/>
      <c r="D10" s="242"/>
      <c r="E10" s="98"/>
      <c r="F10" s="99"/>
      <c r="G10" s="99"/>
      <c r="H10" s="99"/>
      <c r="I10" s="100"/>
      <c r="J10" s="157"/>
      <c r="K10" s="157"/>
      <c r="L10" s="102"/>
      <c r="M10" s="102"/>
      <c r="N10" s="102"/>
      <c r="O10" s="102"/>
      <c r="P10" s="103"/>
      <c r="Q10" s="101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3"/>
      <c r="AC10" s="101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4"/>
      <c r="AO10" s="105"/>
      <c r="AP10" s="106"/>
      <c r="AQ10" s="106"/>
      <c r="AR10" s="106"/>
      <c r="AS10" s="107"/>
      <c r="AT10" s="105"/>
      <c r="AU10" s="106"/>
      <c r="AV10" s="106"/>
      <c r="AW10" s="106"/>
      <c r="AX10" s="106"/>
      <c r="AY10" s="106"/>
      <c r="AZ10" s="108"/>
      <c r="BA10" s="105"/>
      <c r="BB10" s="106"/>
      <c r="BC10" s="106"/>
      <c r="BD10" s="106"/>
      <c r="BE10" s="107"/>
      <c r="BF10" s="105"/>
      <c r="BG10" s="106"/>
      <c r="BH10" s="106"/>
      <c r="BI10" s="106"/>
      <c r="BJ10" s="106"/>
      <c r="BK10" s="106"/>
      <c r="BL10" s="109"/>
    </row>
    <row r="11" spans="1:84" ht="18" customHeight="1" thickTop="1" thickBot="1" x14ac:dyDescent="0.35">
      <c r="A11" s="243" t="s">
        <v>14</v>
      </c>
      <c r="B11" s="244"/>
      <c r="C11" s="245"/>
      <c r="D11" s="44" t="s">
        <v>15</v>
      </c>
      <c r="E11" s="110"/>
      <c r="F11" s="111"/>
      <c r="G11" s="111"/>
      <c r="H11" s="111"/>
      <c r="I11" s="155"/>
      <c r="J11" s="249" t="s">
        <v>16</v>
      </c>
      <c r="K11" s="250"/>
      <c r="L11" s="255" t="s">
        <v>16</v>
      </c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7"/>
      <c r="AO11" s="224" t="s">
        <v>16</v>
      </c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5"/>
      <c r="BH11" s="225"/>
      <c r="BI11" s="225"/>
      <c r="BJ11" s="225"/>
      <c r="BK11" s="225"/>
      <c r="BL11" s="226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</row>
    <row r="12" spans="1:84" ht="24" customHeight="1" thickTop="1" x14ac:dyDescent="0.3">
      <c r="A12" s="246" t="s">
        <v>17</v>
      </c>
      <c r="B12" s="247"/>
      <c r="C12" s="248"/>
      <c r="D12" s="41" t="s">
        <v>18</v>
      </c>
      <c r="E12" s="163"/>
      <c r="F12" s="164"/>
      <c r="G12" s="165"/>
      <c r="H12" s="166"/>
      <c r="I12" s="167"/>
      <c r="J12" s="267"/>
      <c r="K12" s="268"/>
      <c r="L12" s="169"/>
      <c r="M12" s="166"/>
      <c r="N12" s="166"/>
      <c r="O12" s="166"/>
      <c r="P12" s="165"/>
      <c r="Q12" s="169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5"/>
      <c r="AC12" s="169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4"/>
      <c r="AO12" s="163"/>
      <c r="AP12" s="166"/>
      <c r="AQ12" s="166"/>
      <c r="AR12" s="166"/>
      <c r="AS12" s="166"/>
      <c r="AT12" s="166"/>
      <c r="AU12" s="166"/>
      <c r="AV12" s="166"/>
      <c r="AW12" s="166"/>
      <c r="AX12" s="165"/>
      <c r="AY12" s="169"/>
      <c r="AZ12" s="165"/>
      <c r="BA12" s="169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70"/>
    </row>
    <row r="13" spans="1:84" ht="24" customHeight="1" thickBot="1" x14ac:dyDescent="0.35">
      <c r="A13" s="221"/>
      <c r="B13" s="222"/>
      <c r="C13" s="223"/>
      <c r="D13" s="42" t="s">
        <v>19</v>
      </c>
      <c r="E13" s="163"/>
      <c r="F13" s="164"/>
      <c r="G13" s="166"/>
      <c r="H13" s="166"/>
      <c r="I13" s="168"/>
      <c r="J13" s="269"/>
      <c r="K13" s="270"/>
      <c r="L13" s="169"/>
      <c r="M13" s="166"/>
      <c r="N13" s="166"/>
      <c r="O13" s="166"/>
      <c r="P13" s="171"/>
      <c r="Q13" s="169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71"/>
      <c r="AC13" s="169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72"/>
      <c r="AO13" s="169"/>
      <c r="AP13" s="166"/>
      <c r="AQ13" s="166"/>
      <c r="AR13" s="166"/>
      <c r="AS13" s="166"/>
      <c r="AT13" s="166"/>
      <c r="AU13" s="166"/>
      <c r="AV13" s="166"/>
      <c r="AW13" s="166"/>
      <c r="AX13" s="171"/>
      <c r="AY13" s="169"/>
      <c r="AZ13" s="171"/>
      <c r="BA13" s="169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70"/>
    </row>
    <row r="14" spans="1:84" ht="24" customHeight="1" x14ac:dyDescent="0.3">
      <c r="A14" s="218" t="s">
        <v>20</v>
      </c>
      <c r="B14" s="219"/>
      <c r="C14" s="220"/>
      <c r="D14" s="41" t="s">
        <v>18</v>
      </c>
      <c r="E14" s="112"/>
      <c r="F14" s="113"/>
      <c r="G14" s="114"/>
      <c r="H14" s="114"/>
      <c r="I14" s="148"/>
      <c r="J14" s="271"/>
      <c r="K14" s="268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76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  <c r="BI14" s="267"/>
      <c r="BJ14" s="267"/>
      <c r="BK14" s="267"/>
      <c r="BL14" s="276"/>
    </row>
    <row r="15" spans="1:84" ht="24" customHeight="1" thickBot="1" x14ac:dyDescent="0.35">
      <c r="A15" s="221"/>
      <c r="B15" s="222"/>
      <c r="C15" s="223"/>
      <c r="D15" s="42" t="s">
        <v>19</v>
      </c>
      <c r="E15" s="117"/>
      <c r="F15" s="118"/>
      <c r="G15" s="119"/>
      <c r="H15" s="119"/>
      <c r="I15" s="149"/>
      <c r="J15" s="272"/>
      <c r="K15" s="273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8"/>
      <c r="AO15" s="277"/>
      <c r="AP15" s="277"/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277"/>
      <c r="BH15" s="277"/>
      <c r="BI15" s="277"/>
      <c r="BJ15" s="277"/>
      <c r="BK15" s="277"/>
      <c r="BL15" s="278"/>
    </row>
    <row r="16" spans="1:84" ht="24" customHeight="1" x14ac:dyDescent="0.3">
      <c r="A16" s="218" t="s">
        <v>21</v>
      </c>
      <c r="B16" s="219"/>
      <c r="C16" s="220"/>
      <c r="D16" s="41" t="s">
        <v>18</v>
      </c>
      <c r="E16" s="112"/>
      <c r="F16" s="113"/>
      <c r="G16" s="114"/>
      <c r="H16" s="114"/>
      <c r="I16" s="148"/>
      <c r="J16" s="271"/>
      <c r="K16" s="274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9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9"/>
    </row>
    <row r="17" spans="1:64" ht="24" customHeight="1" thickBot="1" x14ac:dyDescent="0.35">
      <c r="A17" s="221"/>
      <c r="B17" s="222"/>
      <c r="C17" s="223"/>
      <c r="D17" s="42" t="s">
        <v>19</v>
      </c>
      <c r="E17" s="117"/>
      <c r="F17" s="118"/>
      <c r="G17" s="119"/>
      <c r="H17" s="119"/>
      <c r="I17" s="149"/>
      <c r="J17" s="272"/>
      <c r="K17" s="275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80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  <c r="BG17" s="272"/>
      <c r="BH17" s="272"/>
      <c r="BI17" s="272"/>
      <c r="BJ17" s="272"/>
      <c r="BK17" s="272"/>
      <c r="BL17" s="280"/>
    </row>
    <row r="18" spans="1:64" ht="24" customHeight="1" x14ac:dyDescent="0.3">
      <c r="A18" s="218" t="s">
        <v>22</v>
      </c>
      <c r="B18" s="219"/>
      <c r="C18" s="220"/>
      <c r="D18" s="41" t="s">
        <v>18</v>
      </c>
      <c r="E18" s="112"/>
      <c r="F18" s="113"/>
      <c r="G18" s="114"/>
      <c r="H18" s="114"/>
      <c r="I18" s="148"/>
      <c r="J18" s="116"/>
      <c r="K18" s="148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5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5"/>
    </row>
    <row r="19" spans="1:64" ht="24" customHeight="1" thickBot="1" x14ac:dyDescent="0.35">
      <c r="A19" s="221"/>
      <c r="B19" s="222"/>
      <c r="C19" s="223"/>
      <c r="D19" s="42" t="s">
        <v>19</v>
      </c>
      <c r="E19" s="117"/>
      <c r="F19" s="118"/>
      <c r="G19" s="119"/>
      <c r="H19" s="119"/>
      <c r="I19" s="149"/>
      <c r="J19" s="121"/>
      <c r="K19" s="149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0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3"/>
    </row>
    <row r="20" spans="1:64" ht="24" customHeight="1" x14ac:dyDescent="0.3">
      <c r="A20" s="218" t="s">
        <v>23</v>
      </c>
      <c r="B20" s="219"/>
      <c r="C20" s="220"/>
      <c r="D20" s="41" t="s">
        <v>18</v>
      </c>
      <c r="E20" s="112"/>
      <c r="F20" s="113"/>
      <c r="G20" s="114"/>
      <c r="H20" s="114"/>
      <c r="I20" s="148"/>
      <c r="J20" s="271"/>
      <c r="K20" s="274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9"/>
      <c r="AO20" s="27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79"/>
    </row>
    <row r="21" spans="1:64" ht="24" customHeight="1" thickBot="1" x14ac:dyDescent="0.35">
      <c r="A21" s="221"/>
      <c r="B21" s="222"/>
      <c r="C21" s="223"/>
      <c r="D21" s="42" t="s">
        <v>19</v>
      </c>
      <c r="E21" s="173"/>
      <c r="F21" s="174"/>
      <c r="G21" s="175"/>
      <c r="H21" s="175"/>
      <c r="I21" s="176"/>
      <c r="J21" s="282"/>
      <c r="K21" s="283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282"/>
      <c r="AC21" s="282"/>
      <c r="AD21" s="282"/>
      <c r="AE21" s="282"/>
      <c r="AF21" s="282"/>
      <c r="AG21" s="282"/>
      <c r="AH21" s="282"/>
      <c r="AI21" s="282"/>
      <c r="AJ21" s="282"/>
      <c r="AK21" s="282"/>
      <c r="AL21" s="282"/>
      <c r="AM21" s="282"/>
      <c r="AN21" s="284"/>
      <c r="AO21" s="285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86"/>
      <c r="BC21" s="286"/>
      <c r="BD21" s="286"/>
      <c r="BE21" s="286"/>
      <c r="BF21" s="286"/>
      <c r="BG21" s="286"/>
      <c r="BH21" s="286"/>
      <c r="BI21" s="286"/>
      <c r="BJ21" s="286"/>
      <c r="BK21" s="286"/>
      <c r="BL21" s="287"/>
    </row>
    <row r="22" spans="1:64" ht="24" customHeight="1" x14ac:dyDescent="0.3">
      <c r="A22" s="218" t="s">
        <v>24</v>
      </c>
      <c r="B22" s="219"/>
      <c r="C22" s="220"/>
      <c r="D22" s="41" t="s">
        <v>18</v>
      </c>
      <c r="E22" s="112"/>
      <c r="F22" s="113"/>
      <c r="G22" s="114"/>
      <c r="H22" s="114"/>
      <c r="I22" s="148"/>
      <c r="J22" s="116"/>
      <c r="K22" s="148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9"/>
      <c r="AO22" s="27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1"/>
      <c r="BF22" s="281"/>
      <c r="BG22" s="281"/>
      <c r="BH22" s="281"/>
      <c r="BI22" s="281"/>
      <c r="BJ22" s="281"/>
      <c r="BK22" s="281"/>
      <c r="BL22" s="279"/>
    </row>
    <row r="23" spans="1:64" ht="24" customHeight="1" thickBot="1" x14ac:dyDescent="0.35">
      <c r="A23" s="221"/>
      <c r="B23" s="222"/>
      <c r="C23" s="223"/>
      <c r="D23" s="42" t="s">
        <v>19</v>
      </c>
      <c r="E23" s="177"/>
      <c r="F23" s="178"/>
      <c r="G23" s="179"/>
      <c r="H23" s="179"/>
      <c r="I23" s="180"/>
      <c r="J23" s="200"/>
      <c r="K23" s="180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9"/>
      <c r="AO23" s="288"/>
      <c r="AP23" s="290"/>
      <c r="AQ23" s="290"/>
      <c r="AR23" s="290"/>
      <c r="AS23" s="290"/>
      <c r="AT23" s="290"/>
      <c r="AU23" s="290"/>
      <c r="AV23" s="290"/>
      <c r="AW23" s="290"/>
      <c r="AX23" s="290"/>
      <c r="AY23" s="290"/>
      <c r="AZ23" s="290"/>
      <c r="BA23" s="290"/>
      <c r="BB23" s="290"/>
      <c r="BC23" s="290"/>
      <c r="BD23" s="290"/>
      <c r="BE23" s="290"/>
      <c r="BF23" s="290"/>
      <c r="BG23" s="290"/>
      <c r="BH23" s="290"/>
      <c r="BI23" s="290"/>
      <c r="BJ23" s="290"/>
      <c r="BK23" s="290"/>
      <c r="BL23" s="289"/>
    </row>
    <row r="24" spans="1:64" ht="24" customHeight="1" x14ac:dyDescent="0.3">
      <c r="A24" s="218" t="s">
        <v>25</v>
      </c>
      <c r="B24" s="219"/>
      <c r="C24" s="220"/>
      <c r="D24" s="43" t="s">
        <v>18</v>
      </c>
      <c r="E24" s="181"/>
      <c r="F24" s="181"/>
      <c r="G24" s="181"/>
      <c r="H24" s="181"/>
      <c r="I24" s="182"/>
      <c r="J24" s="126">
        <f t="shared" ref="J24:BL25" si="0">J12+J14+J16+J18+J20+J22</f>
        <v>0</v>
      </c>
      <c r="K24" s="150">
        <f t="shared" si="0"/>
        <v>0</v>
      </c>
      <c r="L24" s="126">
        <f t="shared" si="0"/>
        <v>0</v>
      </c>
      <c r="M24" s="124">
        <f t="shared" si="0"/>
        <v>0</v>
      </c>
      <c r="N24" s="124">
        <f t="shared" si="0"/>
        <v>0</v>
      </c>
      <c r="O24" s="124">
        <f t="shared" si="0"/>
        <v>0</v>
      </c>
      <c r="P24" s="124">
        <f t="shared" si="0"/>
        <v>0</v>
      </c>
      <c r="Q24" s="124">
        <f t="shared" si="0"/>
        <v>0</v>
      </c>
      <c r="R24" s="124">
        <f t="shared" si="0"/>
        <v>0</v>
      </c>
      <c r="S24" s="124">
        <f t="shared" si="0"/>
        <v>0</v>
      </c>
      <c r="T24" s="124">
        <f t="shared" si="0"/>
        <v>0</v>
      </c>
      <c r="U24" s="124">
        <f t="shared" si="0"/>
        <v>0</v>
      </c>
      <c r="V24" s="124">
        <f t="shared" si="0"/>
        <v>0</v>
      </c>
      <c r="W24" s="124">
        <f t="shared" si="0"/>
        <v>0</v>
      </c>
      <c r="X24" s="124">
        <f t="shared" si="0"/>
        <v>0</v>
      </c>
      <c r="Y24" s="124">
        <f t="shared" si="0"/>
        <v>0</v>
      </c>
      <c r="Z24" s="124">
        <f t="shared" si="0"/>
        <v>0</v>
      </c>
      <c r="AA24" s="124">
        <f t="shared" si="0"/>
        <v>0</v>
      </c>
      <c r="AB24" s="124">
        <f t="shared" si="0"/>
        <v>0</v>
      </c>
      <c r="AC24" s="124">
        <f t="shared" si="0"/>
        <v>0</v>
      </c>
      <c r="AD24" s="124">
        <f t="shared" si="0"/>
        <v>0</v>
      </c>
      <c r="AE24" s="124">
        <f t="shared" si="0"/>
        <v>0</v>
      </c>
      <c r="AF24" s="124">
        <f t="shared" si="0"/>
        <v>0</v>
      </c>
      <c r="AG24" s="124">
        <f t="shared" si="0"/>
        <v>0</v>
      </c>
      <c r="AH24" s="124">
        <f t="shared" si="0"/>
        <v>0</v>
      </c>
      <c r="AI24" s="124">
        <f t="shared" si="0"/>
        <v>0</v>
      </c>
      <c r="AJ24" s="124">
        <f t="shared" si="0"/>
        <v>0</v>
      </c>
      <c r="AK24" s="124">
        <f t="shared" si="0"/>
        <v>0</v>
      </c>
      <c r="AL24" s="124">
        <f t="shared" si="0"/>
        <v>0</v>
      </c>
      <c r="AM24" s="124">
        <f t="shared" si="0"/>
        <v>0</v>
      </c>
      <c r="AN24" s="125">
        <f t="shared" si="0"/>
        <v>0</v>
      </c>
      <c r="AO24" s="126">
        <f t="shared" si="0"/>
        <v>0</v>
      </c>
      <c r="AP24" s="124">
        <f t="shared" si="0"/>
        <v>0</v>
      </c>
      <c r="AQ24" s="124">
        <f t="shared" si="0"/>
        <v>0</v>
      </c>
      <c r="AR24" s="124">
        <f t="shared" si="0"/>
        <v>0</v>
      </c>
      <c r="AS24" s="124">
        <f t="shared" si="0"/>
        <v>0</v>
      </c>
      <c r="AT24" s="124">
        <f t="shared" si="0"/>
        <v>0</v>
      </c>
      <c r="AU24" s="124">
        <f t="shared" si="0"/>
        <v>0</v>
      </c>
      <c r="AV24" s="124">
        <f t="shared" si="0"/>
        <v>0</v>
      </c>
      <c r="AW24" s="124">
        <f t="shared" si="0"/>
        <v>0</v>
      </c>
      <c r="AX24" s="124">
        <f t="shared" si="0"/>
        <v>0</v>
      </c>
      <c r="AY24" s="124">
        <f t="shared" si="0"/>
        <v>0</v>
      </c>
      <c r="AZ24" s="124">
        <f t="shared" si="0"/>
        <v>0</v>
      </c>
      <c r="BA24" s="124">
        <f t="shared" si="0"/>
        <v>0</v>
      </c>
      <c r="BB24" s="124">
        <f t="shared" si="0"/>
        <v>0</v>
      </c>
      <c r="BC24" s="124">
        <f t="shared" si="0"/>
        <v>0</v>
      </c>
      <c r="BD24" s="124">
        <f t="shared" si="0"/>
        <v>0</v>
      </c>
      <c r="BE24" s="124">
        <f t="shared" si="0"/>
        <v>0</v>
      </c>
      <c r="BF24" s="124">
        <f t="shared" si="0"/>
        <v>0</v>
      </c>
      <c r="BG24" s="124">
        <f t="shared" si="0"/>
        <v>0</v>
      </c>
      <c r="BH24" s="124">
        <f t="shared" si="0"/>
        <v>0</v>
      </c>
      <c r="BI24" s="124">
        <f t="shared" si="0"/>
        <v>0</v>
      </c>
      <c r="BJ24" s="124">
        <f t="shared" si="0"/>
        <v>0</v>
      </c>
      <c r="BK24" s="124">
        <f t="shared" si="0"/>
        <v>0</v>
      </c>
      <c r="BL24" s="125">
        <f t="shared" si="0"/>
        <v>0</v>
      </c>
    </row>
    <row r="25" spans="1:64" ht="24" customHeight="1" thickBot="1" x14ac:dyDescent="0.35">
      <c r="A25" s="221"/>
      <c r="B25" s="222"/>
      <c r="C25" s="223"/>
      <c r="D25" s="42" t="s">
        <v>19</v>
      </c>
      <c r="E25" s="183"/>
      <c r="F25" s="183"/>
      <c r="G25" s="183"/>
      <c r="H25" s="183"/>
      <c r="I25" s="184"/>
      <c r="J25" s="154">
        <f t="shared" si="0"/>
        <v>0</v>
      </c>
      <c r="K25" s="151">
        <f t="shared" si="0"/>
        <v>0</v>
      </c>
      <c r="L25" s="129">
        <f t="shared" si="0"/>
        <v>0</v>
      </c>
      <c r="M25" s="127">
        <f t="shared" si="0"/>
        <v>0</v>
      </c>
      <c r="N25" s="127">
        <f t="shared" si="0"/>
        <v>0</v>
      </c>
      <c r="O25" s="127">
        <f t="shared" si="0"/>
        <v>0</v>
      </c>
      <c r="P25" s="127">
        <f t="shared" si="0"/>
        <v>0</v>
      </c>
      <c r="Q25" s="127">
        <f t="shared" si="0"/>
        <v>0</v>
      </c>
      <c r="R25" s="127">
        <f t="shared" si="0"/>
        <v>0</v>
      </c>
      <c r="S25" s="127">
        <f t="shared" si="0"/>
        <v>0</v>
      </c>
      <c r="T25" s="127">
        <f t="shared" si="0"/>
        <v>0</v>
      </c>
      <c r="U25" s="127">
        <f t="shared" si="0"/>
        <v>0</v>
      </c>
      <c r="V25" s="127">
        <f t="shared" si="0"/>
        <v>0</v>
      </c>
      <c r="W25" s="127">
        <f t="shared" si="0"/>
        <v>0</v>
      </c>
      <c r="X25" s="127">
        <f t="shared" si="0"/>
        <v>0</v>
      </c>
      <c r="Y25" s="127">
        <f t="shared" si="0"/>
        <v>0</v>
      </c>
      <c r="Z25" s="127">
        <f t="shared" si="0"/>
        <v>0</v>
      </c>
      <c r="AA25" s="127">
        <f t="shared" si="0"/>
        <v>0</v>
      </c>
      <c r="AB25" s="127">
        <f t="shared" si="0"/>
        <v>0</v>
      </c>
      <c r="AC25" s="127">
        <f t="shared" si="0"/>
        <v>0</v>
      </c>
      <c r="AD25" s="127">
        <f t="shared" si="0"/>
        <v>0</v>
      </c>
      <c r="AE25" s="127">
        <f t="shared" si="0"/>
        <v>0</v>
      </c>
      <c r="AF25" s="127">
        <f t="shared" si="0"/>
        <v>0</v>
      </c>
      <c r="AG25" s="127">
        <f t="shared" si="0"/>
        <v>0</v>
      </c>
      <c r="AH25" s="127">
        <f t="shared" si="0"/>
        <v>0</v>
      </c>
      <c r="AI25" s="127">
        <f t="shared" si="0"/>
        <v>0</v>
      </c>
      <c r="AJ25" s="127">
        <f t="shared" si="0"/>
        <v>0</v>
      </c>
      <c r="AK25" s="127">
        <f t="shared" si="0"/>
        <v>0</v>
      </c>
      <c r="AL25" s="127">
        <f t="shared" si="0"/>
        <v>0</v>
      </c>
      <c r="AM25" s="127">
        <f t="shared" si="0"/>
        <v>0</v>
      </c>
      <c r="AN25" s="128">
        <f t="shared" si="0"/>
        <v>0</v>
      </c>
      <c r="AO25" s="129">
        <f t="shared" si="0"/>
        <v>0</v>
      </c>
      <c r="AP25" s="127">
        <f t="shared" si="0"/>
        <v>0</v>
      </c>
      <c r="AQ25" s="127">
        <f t="shared" si="0"/>
        <v>0</v>
      </c>
      <c r="AR25" s="127">
        <f t="shared" si="0"/>
        <v>0</v>
      </c>
      <c r="AS25" s="127">
        <f t="shared" si="0"/>
        <v>0</v>
      </c>
      <c r="AT25" s="127">
        <f t="shared" si="0"/>
        <v>0</v>
      </c>
      <c r="AU25" s="127">
        <f t="shared" si="0"/>
        <v>0</v>
      </c>
      <c r="AV25" s="127">
        <f t="shared" si="0"/>
        <v>0</v>
      </c>
      <c r="AW25" s="127">
        <f t="shared" si="0"/>
        <v>0</v>
      </c>
      <c r="AX25" s="127">
        <f t="shared" si="0"/>
        <v>0</v>
      </c>
      <c r="AY25" s="127">
        <f t="shared" si="0"/>
        <v>0</v>
      </c>
      <c r="AZ25" s="127">
        <f t="shared" si="0"/>
        <v>0</v>
      </c>
      <c r="BA25" s="127">
        <f t="shared" si="0"/>
        <v>0</v>
      </c>
      <c r="BB25" s="127">
        <f t="shared" si="0"/>
        <v>0</v>
      </c>
      <c r="BC25" s="127">
        <f t="shared" si="0"/>
        <v>0</v>
      </c>
      <c r="BD25" s="127">
        <f t="shared" si="0"/>
        <v>0</v>
      </c>
      <c r="BE25" s="127">
        <f t="shared" si="0"/>
        <v>0</v>
      </c>
      <c r="BF25" s="127">
        <f t="shared" si="0"/>
        <v>0</v>
      </c>
      <c r="BG25" s="127">
        <f t="shared" si="0"/>
        <v>0</v>
      </c>
      <c r="BH25" s="127">
        <f t="shared" si="0"/>
        <v>0</v>
      </c>
      <c r="BI25" s="127">
        <f t="shared" si="0"/>
        <v>0</v>
      </c>
      <c r="BJ25" s="127">
        <f t="shared" si="0"/>
        <v>0</v>
      </c>
      <c r="BK25" s="127">
        <f t="shared" si="0"/>
        <v>0</v>
      </c>
      <c r="BL25" s="128">
        <f t="shared" si="0"/>
        <v>0</v>
      </c>
    </row>
    <row r="26" spans="1:64" ht="24" customHeight="1" x14ac:dyDescent="0.3">
      <c r="A26" s="218" t="s">
        <v>26</v>
      </c>
      <c r="B26" s="219"/>
      <c r="C26" s="220"/>
      <c r="D26" s="41" t="s">
        <v>18</v>
      </c>
      <c r="E26" s="193"/>
      <c r="F26" s="194"/>
      <c r="G26" s="195"/>
      <c r="H26" s="181"/>
      <c r="I26" s="182"/>
      <c r="J26" s="291"/>
      <c r="K26" s="292"/>
      <c r="L26" s="291"/>
      <c r="M26" s="293"/>
      <c r="N26" s="293"/>
      <c r="O26" s="293"/>
      <c r="P26" s="294"/>
      <c r="Q26" s="291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4"/>
      <c r="AC26" s="295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6"/>
      <c r="AO26" s="295"/>
      <c r="AP26" s="294"/>
      <c r="AQ26" s="294"/>
      <c r="AR26" s="294"/>
      <c r="AS26" s="294"/>
      <c r="AT26" s="294"/>
      <c r="AU26" s="294"/>
      <c r="AV26" s="294"/>
      <c r="AW26" s="294"/>
      <c r="AX26" s="294"/>
      <c r="AY26" s="295"/>
      <c r="AZ26" s="294"/>
      <c r="BA26" s="295"/>
      <c r="BB26" s="294"/>
      <c r="BC26" s="294"/>
      <c r="BD26" s="294"/>
      <c r="BE26" s="294"/>
      <c r="BF26" s="294"/>
      <c r="BG26" s="294"/>
      <c r="BH26" s="294"/>
      <c r="BI26" s="294"/>
      <c r="BJ26" s="294"/>
      <c r="BK26" s="294"/>
      <c r="BL26" s="296"/>
    </row>
    <row r="27" spans="1:64" ht="24" customHeight="1" thickBot="1" x14ac:dyDescent="0.35">
      <c r="A27" s="221"/>
      <c r="B27" s="222"/>
      <c r="C27" s="223"/>
      <c r="D27" s="42" t="s">
        <v>19</v>
      </c>
      <c r="E27" s="196"/>
      <c r="F27" s="197"/>
      <c r="G27" s="198"/>
      <c r="H27" s="198"/>
      <c r="I27" s="199"/>
      <c r="J27" s="297"/>
      <c r="K27" s="298"/>
      <c r="L27" s="297"/>
      <c r="M27" s="299"/>
      <c r="N27" s="299"/>
      <c r="O27" s="299"/>
      <c r="P27" s="300"/>
      <c r="Q27" s="297"/>
      <c r="R27" s="299"/>
      <c r="S27" s="299"/>
      <c r="T27" s="299"/>
      <c r="U27" s="299"/>
      <c r="V27" s="299"/>
      <c r="W27" s="299"/>
      <c r="X27" s="299"/>
      <c r="Y27" s="299"/>
      <c r="Z27" s="299"/>
      <c r="AA27" s="299"/>
      <c r="AB27" s="300"/>
      <c r="AC27" s="297"/>
      <c r="AD27" s="299"/>
      <c r="AE27" s="299"/>
      <c r="AF27" s="299"/>
      <c r="AG27" s="299"/>
      <c r="AH27" s="299"/>
      <c r="AI27" s="299"/>
      <c r="AJ27" s="299"/>
      <c r="AK27" s="299"/>
      <c r="AL27" s="299"/>
      <c r="AM27" s="299"/>
      <c r="AN27" s="301"/>
      <c r="AO27" s="302"/>
      <c r="AP27" s="299"/>
      <c r="AQ27" s="299"/>
      <c r="AR27" s="299"/>
      <c r="AS27" s="299"/>
      <c r="AT27" s="299"/>
      <c r="AU27" s="299"/>
      <c r="AV27" s="299"/>
      <c r="AW27" s="299"/>
      <c r="AX27" s="300"/>
      <c r="AY27" s="297"/>
      <c r="AZ27" s="300"/>
      <c r="BA27" s="297"/>
      <c r="BB27" s="299"/>
      <c r="BC27" s="299"/>
      <c r="BD27" s="299"/>
      <c r="BE27" s="299"/>
      <c r="BF27" s="299"/>
      <c r="BG27" s="299"/>
      <c r="BH27" s="299"/>
      <c r="BI27" s="299"/>
      <c r="BJ27" s="299"/>
      <c r="BK27" s="299"/>
      <c r="BL27" s="303"/>
    </row>
    <row r="28" spans="1:64" ht="24" customHeight="1" x14ac:dyDescent="0.3">
      <c r="A28" s="218" t="s">
        <v>27</v>
      </c>
      <c r="B28" s="219"/>
      <c r="C28" s="220"/>
      <c r="D28" s="41" t="s">
        <v>18</v>
      </c>
      <c r="E28" s="185"/>
      <c r="F28" s="186"/>
      <c r="G28" s="187"/>
      <c r="H28" s="187"/>
      <c r="I28" s="188"/>
      <c r="J28" s="146">
        <f t="shared" ref="J28:BL29" si="1">J24*J26</f>
        <v>0</v>
      </c>
      <c r="K28" s="152">
        <f t="shared" si="1"/>
        <v>0</v>
      </c>
      <c r="L28" s="146">
        <f t="shared" si="1"/>
        <v>0</v>
      </c>
      <c r="M28" s="144">
        <f t="shared" si="1"/>
        <v>0</v>
      </c>
      <c r="N28" s="144">
        <f t="shared" si="1"/>
        <v>0</v>
      </c>
      <c r="O28" s="144">
        <f t="shared" si="1"/>
        <v>0</v>
      </c>
      <c r="P28" s="144">
        <f t="shared" si="1"/>
        <v>0</v>
      </c>
      <c r="Q28" s="146">
        <f t="shared" si="1"/>
        <v>0</v>
      </c>
      <c r="R28" s="144">
        <f t="shared" si="1"/>
        <v>0</v>
      </c>
      <c r="S28" s="144">
        <f t="shared" si="1"/>
        <v>0</v>
      </c>
      <c r="T28" s="144">
        <f t="shared" si="1"/>
        <v>0</v>
      </c>
      <c r="U28" s="144">
        <f t="shared" si="1"/>
        <v>0</v>
      </c>
      <c r="V28" s="144">
        <f t="shared" si="1"/>
        <v>0</v>
      </c>
      <c r="W28" s="144">
        <f t="shared" si="1"/>
        <v>0</v>
      </c>
      <c r="X28" s="144">
        <f t="shared" si="1"/>
        <v>0</v>
      </c>
      <c r="Y28" s="144">
        <f t="shared" si="1"/>
        <v>0</v>
      </c>
      <c r="Z28" s="144">
        <f t="shared" si="1"/>
        <v>0</v>
      </c>
      <c r="AA28" s="144">
        <f t="shared" si="1"/>
        <v>0</v>
      </c>
      <c r="AB28" s="144">
        <f t="shared" si="1"/>
        <v>0</v>
      </c>
      <c r="AC28" s="146">
        <f t="shared" si="1"/>
        <v>0</v>
      </c>
      <c r="AD28" s="144">
        <f t="shared" si="1"/>
        <v>0</v>
      </c>
      <c r="AE28" s="144">
        <f t="shared" si="1"/>
        <v>0</v>
      </c>
      <c r="AF28" s="144">
        <f t="shared" si="1"/>
        <v>0</v>
      </c>
      <c r="AG28" s="144">
        <f t="shared" si="1"/>
        <v>0</v>
      </c>
      <c r="AH28" s="144">
        <f t="shared" si="1"/>
        <v>0</v>
      </c>
      <c r="AI28" s="144">
        <f t="shared" si="1"/>
        <v>0</v>
      </c>
      <c r="AJ28" s="144">
        <f t="shared" si="1"/>
        <v>0</v>
      </c>
      <c r="AK28" s="144">
        <f t="shared" si="1"/>
        <v>0</v>
      </c>
      <c r="AL28" s="144">
        <f t="shared" si="1"/>
        <v>0</v>
      </c>
      <c r="AM28" s="144">
        <f t="shared" si="1"/>
        <v>0</v>
      </c>
      <c r="AN28" s="145">
        <f t="shared" si="1"/>
        <v>0</v>
      </c>
      <c r="AO28" s="143">
        <f t="shared" si="1"/>
        <v>0</v>
      </c>
      <c r="AP28" s="144">
        <f t="shared" si="1"/>
        <v>0</v>
      </c>
      <c r="AQ28" s="144">
        <f t="shared" si="1"/>
        <v>0</v>
      </c>
      <c r="AR28" s="144">
        <f t="shared" si="1"/>
        <v>0</v>
      </c>
      <c r="AS28" s="144">
        <f t="shared" si="1"/>
        <v>0</v>
      </c>
      <c r="AT28" s="144">
        <f t="shared" si="1"/>
        <v>0</v>
      </c>
      <c r="AU28" s="144">
        <f t="shared" si="1"/>
        <v>0</v>
      </c>
      <c r="AV28" s="144">
        <f t="shared" si="1"/>
        <v>0</v>
      </c>
      <c r="AW28" s="144">
        <f t="shared" si="1"/>
        <v>0</v>
      </c>
      <c r="AX28" s="144">
        <f t="shared" si="1"/>
        <v>0</v>
      </c>
      <c r="AY28" s="146">
        <f t="shared" si="1"/>
        <v>0</v>
      </c>
      <c r="AZ28" s="144">
        <f t="shared" si="1"/>
        <v>0</v>
      </c>
      <c r="BA28" s="146">
        <f t="shared" si="1"/>
        <v>0</v>
      </c>
      <c r="BB28" s="144">
        <f t="shared" si="1"/>
        <v>0</v>
      </c>
      <c r="BC28" s="144">
        <f t="shared" si="1"/>
        <v>0</v>
      </c>
      <c r="BD28" s="144">
        <f t="shared" si="1"/>
        <v>0</v>
      </c>
      <c r="BE28" s="144">
        <f t="shared" si="1"/>
        <v>0</v>
      </c>
      <c r="BF28" s="144">
        <f t="shared" si="1"/>
        <v>0</v>
      </c>
      <c r="BG28" s="144">
        <f t="shared" si="1"/>
        <v>0</v>
      </c>
      <c r="BH28" s="144">
        <f t="shared" si="1"/>
        <v>0</v>
      </c>
      <c r="BI28" s="144">
        <f t="shared" si="1"/>
        <v>0</v>
      </c>
      <c r="BJ28" s="144">
        <f t="shared" si="1"/>
        <v>0</v>
      </c>
      <c r="BK28" s="144">
        <f t="shared" si="1"/>
        <v>0</v>
      </c>
      <c r="BL28" s="130">
        <f t="shared" si="1"/>
        <v>0</v>
      </c>
    </row>
    <row r="29" spans="1:64" ht="24" customHeight="1" thickBot="1" x14ac:dyDescent="0.35">
      <c r="A29" s="221"/>
      <c r="B29" s="222"/>
      <c r="C29" s="223"/>
      <c r="D29" s="42" t="s">
        <v>19</v>
      </c>
      <c r="E29" s="189"/>
      <c r="F29" s="190"/>
      <c r="G29" s="191"/>
      <c r="H29" s="191"/>
      <c r="I29" s="192"/>
      <c r="J29" s="133">
        <f t="shared" si="1"/>
        <v>0</v>
      </c>
      <c r="K29" s="153">
        <f t="shared" si="1"/>
        <v>0</v>
      </c>
      <c r="L29" s="133">
        <f t="shared" si="1"/>
        <v>0</v>
      </c>
      <c r="M29" s="132">
        <f t="shared" si="1"/>
        <v>0</v>
      </c>
      <c r="N29" s="132">
        <f t="shared" si="1"/>
        <v>0</v>
      </c>
      <c r="O29" s="132">
        <f t="shared" si="1"/>
        <v>0</v>
      </c>
      <c r="P29" s="132">
        <f t="shared" si="1"/>
        <v>0</v>
      </c>
      <c r="Q29" s="133">
        <f t="shared" si="1"/>
        <v>0</v>
      </c>
      <c r="R29" s="132">
        <f t="shared" si="1"/>
        <v>0</v>
      </c>
      <c r="S29" s="132">
        <f t="shared" si="1"/>
        <v>0</v>
      </c>
      <c r="T29" s="132">
        <f t="shared" si="1"/>
        <v>0</v>
      </c>
      <c r="U29" s="132">
        <f t="shared" si="1"/>
        <v>0</v>
      </c>
      <c r="V29" s="132">
        <f t="shared" si="1"/>
        <v>0</v>
      </c>
      <c r="W29" s="132">
        <f t="shared" si="1"/>
        <v>0</v>
      </c>
      <c r="X29" s="132">
        <f t="shared" si="1"/>
        <v>0</v>
      </c>
      <c r="Y29" s="132">
        <f t="shared" si="1"/>
        <v>0</v>
      </c>
      <c r="Z29" s="132">
        <f t="shared" si="1"/>
        <v>0</v>
      </c>
      <c r="AA29" s="132">
        <f t="shared" si="1"/>
        <v>0</v>
      </c>
      <c r="AB29" s="132">
        <f t="shared" si="1"/>
        <v>0</v>
      </c>
      <c r="AC29" s="133">
        <f t="shared" si="1"/>
        <v>0</v>
      </c>
      <c r="AD29" s="132">
        <f t="shared" si="1"/>
        <v>0</v>
      </c>
      <c r="AE29" s="132">
        <f t="shared" si="1"/>
        <v>0</v>
      </c>
      <c r="AF29" s="132">
        <f t="shared" si="1"/>
        <v>0</v>
      </c>
      <c r="AG29" s="132">
        <f t="shared" si="1"/>
        <v>0</v>
      </c>
      <c r="AH29" s="132">
        <f t="shared" si="1"/>
        <v>0</v>
      </c>
      <c r="AI29" s="132">
        <f t="shared" si="1"/>
        <v>0</v>
      </c>
      <c r="AJ29" s="132">
        <f t="shared" si="1"/>
        <v>0</v>
      </c>
      <c r="AK29" s="132">
        <f t="shared" si="1"/>
        <v>0</v>
      </c>
      <c r="AL29" s="132">
        <f t="shared" si="1"/>
        <v>0</v>
      </c>
      <c r="AM29" s="132">
        <f t="shared" si="1"/>
        <v>0</v>
      </c>
      <c r="AN29" s="134">
        <f t="shared" si="1"/>
        <v>0</v>
      </c>
      <c r="AO29" s="131">
        <f t="shared" si="1"/>
        <v>0</v>
      </c>
      <c r="AP29" s="132">
        <f t="shared" si="1"/>
        <v>0</v>
      </c>
      <c r="AQ29" s="132">
        <f t="shared" si="1"/>
        <v>0</v>
      </c>
      <c r="AR29" s="132">
        <f t="shared" si="1"/>
        <v>0</v>
      </c>
      <c r="AS29" s="132">
        <f t="shared" si="1"/>
        <v>0</v>
      </c>
      <c r="AT29" s="132">
        <f t="shared" si="1"/>
        <v>0</v>
      </c>
      <c r="AU29" s="132">
        <f t="shared" si="1"/>
        <v>0</v>
      </c>
      <c r="AV29" s="132">
        <f t="shared" si="1"/>
        <v>0</v>
      </c>
      <c r="AW29" s="132">
        <f t="shared" si="1"/>
        <v>0</v>
      </c>
      <c r="AX29" s="132">
        <f t="shared" si="1"/>
        <v>0</v>
      </c>
      <c r="AY29" s="133">
        <f t="shared" si="1"/>
        <v>0</v>
      </c>
      <c r="AZ29" s="132">
        <f t="shared" si="1"/>
        <v>0</v>
      </c>
      <c r="BA29" s="133">
        <f t="shared" si="1"/>
        <v>0</v>
      </c>
      <c r="BB29" s="132">
        <f t="shared" si="1"/>
        <v>0</v>
      </c>
      <c r="BC29" s="132">
        <f t="shared" si="1"/>
        <v>0</v>
      </c>
      <c r="BD29" s="132">
        <f t="shared" si="1"/>
        <v>0</v>
      </c>
      <c r="BE29" s="132">
        <f t="shared" si="1"/>
        <v>0</v>
      </c>
      <c r="BF29" s="132">
        <f t="shared" si="1"/>
        <v>0</v>
      </c>
      <c r="BG29" s="132">
        <f t="shared" si="1"/>
        <v>0</v>
      </c>
      <c r="BH29" s="132">
        <f t="shared" si="1"/>
        <v>0</v>
      </c>
      <c r="BI29" s="132">
        <f t="shared" si="1"/>
        <v>0</v>
      </c>
      <c r="BJ29" s="132">
        <f t="shared" si="1"/>
        <v>0</v>
      </c>
      <c r="BK29" s="132">
        <f t="shared" si="1"/>
        <v>0</v>
      </c>
      <c r="BL29" s="134">
        <f t="shared" si="1"/>
        <v>0</v>
      </c>
    </row>
    <row r="30" spans="1:64" ht="34.5" customHeight="1" thickBot="1" x14ac:dyDescent="0.3">
      <c r="A30" s="22" t="s">
        <v>28</v>
      </c>
      <c r="B30" s="23"/>
      <c r="C30" s="24"/>
      <c r="D30" s="159"/>
      <c r="E30" s="264"/>
      <c r="F30" s="265"/>
      <c r="G30" s="265"/>
      <c r="H30" s="265"/>
      <c r="I30" s="266"/>
      <c r="J30" s="227">
        <f>SUM(I28:J29)</f>
        <v>0</v>
      </c>
      <c r="K30" s="228"/>
      <c r="L30" s="229">
        <f>SUM(K28:P29)</f>
        <v>0</v>
      </c>
      <c r="M30" s="210"/>
      <c r="N30" s="210"/>
      <c r="O30" s="210"/>
      <c r="P30" s="211"/>
      <c r="Q30" s="209">
        <f>SUM(Q28:AB29)</f>
        <v>0</v>
      </c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1"/>
      <c r="AC30" s="209">
        <f>SUM(AC28:AN29)</f>
        <v>0</v>
      </c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1"/>
      <c r="AO30" s="209">
        <f>SUM(AO28:AZ29)</f>
        <v>0</v>
      </c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1"/>
      <c r="BA30" s="209">
        <f>SUM(BA28:BL29)</f>
        <v>0</v>
      </c>
      <c r="BB30" s="210"/>
      <c r="BC30" s="210"/>
      <c r="BD30" s="210"/>
      <c r="BE30" s="210"/>
      <c r="BF30" s="210"/>
      <c r="BG30" s="210"/>
      <c r="BH30" s="210"/>
      <c r="BI30" s="210"/>
      <c r="BJ30" s="210"/>
      <c r="BK30" s="210"/>
      <c r="BL30" s="211"/>
    </row>
    <row r="31" spans="1:64" ht="18" customHeight="1" thickTop="1" thickBot="1" x14ac:dyDescent="0.35">
      <c r="A31" s="29"/>
      <c r="B31" s="29"/>
      <c r="C31" s="29"/>
      <c r="D31" s="160"/>
      <c r="E31" s="161"/>
      <c r="F31" s="161"/>
      <c r="G31" s="161"/>
      <c r="H31" s="161"/>
      <c r="I31" s="161"/>
      <c r="J31" s="162"/>
      <c r="K31" s="161"/>
      <c r="L31" s="161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</row>
    <row r="32" spans="1:64" ht="18" customHeight="1" x14ac:dyDescent="0.3">
      <c r="A32" s="26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135"/>
      <c r="U32" s="25"/>
      <c r="V32" s="25"/>
      <c r="W32" s="25"/>
      <c r="X32" s="25"/>
      <c r="Y32" s="25"/>
      <c r="Z32" s="25"/>
      <c r="AA32" s="135"/>
      <c r="AB32" s="25"/>
      <c r="AC32" s="25"/>
      <c r="AD32" s="25"/>
      <c r="AE32" s="25"/>
      <c r="AF32" s="25"/>
      <c r="AG32" s="25"/>
      <c r="AH32" s="135"/>
      <c r="AI32" s="25"/>
      <c r="AJ32" s="25"/>
      <c r="AK32" s="25"/>
      <c r="AL32" s="25"/>
      <c r="AM32" s="25"/>
      <c r="AN32" s="25"/>
      <c r="AO32" s="25"/>
      <c r="AP32" s="26"/>
      <c r="AQ32" s="25"/>
      <c r="AR32" s="25"/>
      <c r="AS32" s="25"/>
      <c r="AT32" s="25"/>
      <c r="AU32" s="25"/>
      <c r="AV32" s="25"/>
      <c r="AW32" s="25"/>
      <c r="AX32" s="25"/>
      <c r="AY32" s="25"/>
      <c r="AZ32" s="27"/>
    </row>
    <row r="33" spans="1:52" ht="25" customHeight="1" x14ac:dyDescent="0.3">
      <c r="A33" s="28" t="s">
        <v>15</v>
      </c>
      <c r="B33" s="35"/>
      <c r="C33" s="35"/>
      <c r="D33" s="35"/>
      <c r="E33" s="35"/>
      <c r="F33" s="29"/>
      <c r="G33" s="35"/>
      <c r="H33" s="29"/>
      <c r="I33" s="35"/>
      <c r="J33" s="35"/>
      <c r="K33" s="35"/>
      <c r="L33" s="55"/>
      <c r="M33" s="29"/>
      <c r="N33" s="29"/>
      <c r="O33" s="29"/>
      <c r="P33" s="35"/>
      <c r="Q33" s="35"/>
      <c r="R33" s="136"/>
      <c r="S33" s="58"/>
      <c r="T33" s="58"/>
      <c r="U33" s="58"/>
      <c r="V33" s="58"/>
      <c r="W33" s="29"/>
      <c r="X33" s="35"/>
      <c r="Y33" s="137"/>
      <c r="Z33" s="17"/>
      <c r="AA33" s="30" t="s">
        <v>29</v>
      </c>
      <c r="AB33" s="138"/>
      <c r="AC33" s="138"/>
      <c r="AD33" s="138"/>
      <c r="AE33" s="138"/>
      <c r="AF33" s="31"/>
      <c r="AG33" s="35"/>
      <c r="AH33" s="212">
        <f>J30</f>
        <v>0</v>
      </c>
      <c r="AI33" s="212"/>
      <c r="AJ33" s="212"/>
      <c r="AK33" s="212"/>
      <c r="AL33" s="212"/>
      <c r="AM33" s="31" t="s">
        <v>30</v>
      </c>
      <c r="AN33" s="137"/>
      <c r="AO33" s="17"/>
      <c r="AP33" s="19"/>
      <c r="AQ33" s="35"/>
      <c r="AR33" s="35"/>
      <c r="AS33" s="35"/>
      <c r="AT33" s="35"/>
      <c r="AU33" s="35"/>
      <c r="AV33" s="35"/>
      <c r="AW33" s="35"/>
      <c r="AX33" s="35"/>
      <c r="AY33" s="35"/>
      <c r="AZ33" s="20"/>
    </row>
    <row r="34" spans="1:52" ht="41.25" customHeight="1" x14ac:dyDescent="0.3">
      <c r="A34" s="32" t="s">
        <v>31</v>
      </c>
      <c r="B34" s="261" t="s">
        <v>32</v>
      </c>
      <c r="C34" s="261"/>
      <c r="D34" s="261"/>
      <c r="E34" s="29"/>
      <c r="F34" s="29"/>
      <c r="G34" s="29"/>
      <c r="H34" s="35"/>
      <c r="I34" s="35"/>
      <c r="J34" s="35"/>
      <c r="K34" s="35"/>
      <c r="L34" s="29"/>
      <c r="M34" s="29"/>
      <c r="N34" s="17"/>
      <c r="O34" s="139"/>
      <c r="P34" s="35"/>
      <c r="Q34" s="35"/>
      <c r="R34" s="136"/>
      <c r="S34" s="58"/>
      <c r="T34" s="58"/>
      <c r="U34" s="58"/>
      <c r="V34" s="58"/>
      <c r="W34" s="29"/>
      <c r="X34" s="35"/>
      <c r="Y34" s="137"/>
      <c r="Z34" s="17"/>
      <c r="AA34" s="33" t="s">
        <v>33</v>
      </c>
      <c r="AB34" s="140"/>
      <c r="AC34" s="140"/>
      <c r="AD34" s="140"/>
      <c r="AE34" s="140"/>
      <c r="AF34" s="34"/>
      <c r="AG34" s="35"/>
      <c r="AH34" s="212">
        <f>SUM(L30,Q30,AC30)</f>
        <v>0</v>
      </c>
      <c r="AI34" s="212"/>
      <c r="AJ34" s="212"/>
      <c r="AK34" s="212"/>
      <c r="AL34" s="212"/>
      <c r="AM34" s="34" t="s">
        <v>30</v>
      </c>
      <c r="AN34" s="137"/>
      <c r="AO34" s="17"/>
      <c r="AP34" s="19"/>
      <c r="AQ34" s="35"/>
      <c r="AR34" s="35"/>
      <c r="AS34" s="35"/>
      <c r="AT34" s="35"/>
      <c r="AU34" s="35"/>
      <c r="AV34" s="35"/>
      <c r="AW34" s="35"/>
      <c r="AX34" s="35"/>
      <c r="AY34" s="35"/>
      <c r="AZ34" s="20"/>
    </row>
    <row r="35" spans="1:52" ht="36" customHeight="1" thickBot="1" x14ac:dyDescent="0.35">
      <c r="A35" s="32" t="s">
        <v>34</v>
      </c>
      <c r="B35" s="258" t="s">
        <v>35</v>
      </c>
      <c r="C35" s="258"/>
      <c r="D35" s="258"/>
      <c r="E35" s="35"/>
      <c r="F35" s="29"/>
      <c r="G35" s="29"/>
      <c r="H35" s="29"/>
      <c r="I35" s="29"/>
      <c r="J35" s="29"/>
      <c r="K35" s="29"/>
      <c r="L35" s="29"/>
      <c r="M35" s="35"/>
      <c r="N35" s="35"/>
      <c r="O35" s="35"/>
      <c r="P35" s="35"/>
      <c r="Q35" s="35"/>
      <c r="R35" s="262"/>
      <c r="S35" s="262"/>
      <c r="T35" s="262"/>
      <c r="U35" s="262"/>
      <c r="V35" s="262"/>
      <c r="W35" s="29"/>
      <c r="X35" s="35"/>
      <c r="Y35" s="137"/>
      <c r="Z35" s="17"/>
      <c r="AA35" s="263" t="s">
        <v>36</v>
      </c>
      <c r="AB35" s="263"/>
      <c r="AC35" s="263"/>
      <c r="AD35" s="263"/>
      <c r="AE35" s="263"/>
      <c r="AF35" s="263"/>
      <c r="AG35" s="35"/>
      <c r="AH35" s="207">
        <f>SUM(AO30,BA30)</f>
        <v>0</v>
      </c>
      <c r="AI35" s="207"/>
      <c r="AJ35" s="207"/>
      <c r="AK35" s="207"/>
      <c r="AL35" s="207"/>
      <c r="AM35" s="36" t="s">
        <v>30</v>
      </c>
      <c r="AN35" s="137"/>
      <c r="AO35" s="17"/>
      <c r="AP35" s="19"/>
      <c r="AQ35" s="35"/>
      <c r="AR35" s="35"/>
      <c r="AS35" s="35"/>
      <c r="AT35" s="35"/>
      <c r="AU35" s="35"/>
      <c r="AV35" s="35"/>
      <c r="AW35" s="35"/>
      <c r="AX35" s="35"/>
      <c r="AY35" s="35"/>
      <c r="AZ35" s="20"/>
    </row>
    <row r="36" spans="1:52" ht="30.75" customHeight="1" thickBot="1" x14ac:dyDescent="0.35">
      <c r="A36" s="32"/>
      <c r="B36" s="258"/>
      <c r="C36" s="258"/>
      <c r="D36" s="258"/>
      <c r="E36" s="29"/>
      <c r="F36" s="29"/>
      <c r="G36" s="35"/>
      <c r="H36" s="259"/>
      <c r="I36" s="259"/>
      <c r="J36" s="259"/>
      <c r="K36" s="259"/>
      <c r="L36" s="259"/>
      <c r="M36" s="259"/>
      <c r="N36" s="259"/>
      <c r="O36" s="259"/>
      <c r="P36" s="259"/>
      <c r="Q36" s="35"/>
      <c r="R36" s="136"/>
      <c r="S36" s="58"/>
      <c r="T36" s="58"/>
      <c r="U36" s="58"/>
      <c r="V36" s="58"/>
      <c r="W36" s="29"/>
      <c r="X36" s="35"/>
      <c r="Y36" s="137"/>
      <c r="Z36" s="17"/>
      <c r="AA36" s="260" t="s">
        <v>37</v>
      </c>
      <c r="AB36" s="260"/>
      <c r="AC36" s="260"/>
      <c r="AD36" s="260"/>
      <c r="AE36" s="260"/>
      <c r="AF36" s="260"/>
      <c r="AG36" s="35"/>
      <c r="AH36" s="208">
        <f>SUM(AH33:AL35)</f>
        <v>0</v>
      </c>
      <c r="AI36" s="208"/>
      <c r="AJ36" s="208"/>
      <c r="AK36" s="208"/>
      <c r="AL36" s="208"/>
      <c r="AM36" s="37" t="s">
        <v>30</v>
      </c>
      <c r="AN36" s="137"/>
      <c r="AO36" s="17"/>
      <c r="AP36" s="19"/>
      <c r="AQ36" s="35"/>
      <c r="AR36" s="35"/>
      <c r="AS36" s="35"/>
      <c r="AT36" s="35"/>
      <c r="AU36" s="35"/>
      <c r="AV36" s="35"/>
      <c r="AW36" s="35"/>
      <c r="AX36" s="35"/>
      <c r="AY36" s="35"/>
      <c r="AZ36" s="20"/>
    </row>
    <row r="37" spans="1:52" ht="15" thickTop="1" thickBot="1" x14ac:dyDescent="0.35">
      <c r="A37" s="39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141"/>
      <c r="N37" s="142"/>
      <c r="O37" s="142"/>
      <c r="P37" s="142"/>
      <c r="Q37" s="142"/>
      <c r="R37" s="38"/>
      <c r="S37" s="38"/>
      <c r="T37" s="141"/>
      <c r="U37" s="142"/>
      <c r="V37" s="142"/>
      <c r="W37" s="142"/>
      <c r="X37" s="142"/>
      <c r="Y37" s="38"/>
      <c r="Z37" s="38"/>
      <c r="AA37" s="141"/>
      <c r="AB37" s="142"/>
      <c r="AC37" s="142"/>
      <c r="AD37" s="142"/>
      <c r="AE37" s="142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9"/>
      <c r="AQ37" s="38"/>
      <c r="AR37" s="38"/>
      <c r="AS37" s="38"/>
      <c r="AT37" s="38"/>
      <c r="AU37" s="38"/>
      <c r="AV37" s="38"/>
      <c r="AW37" s="38"/>
      <c r="AX37" s="38"/>
      <c r="AY37" s="38"/>
      <c r="AZ37" s="40"/>
    </row>
  </sheetData>
  <sheetProtection algorithmName="SHA-512" hashValue="xFpZIgFhlCfAjuGyc/wMD3EwNRMU2/0n19cbKWz4nk/KT15h6bCJs2hL39jDpOvMHoTjQYwxdtKews8IJwvW+Q==" saltValue="amV7uvlDUtst44BQsC2yHw==" spinCount="100000" sheet="1" objects="1" scenarios="1"/>
  <mergeCells count="38">
    <mergeCell ref="B36:D36"/>
    <mergeCell ref="H36:P36"/>
    <mergeCell ref="AA36:AF36"/>
    <mergeCell ref="A16:C17"/>
    <mergeCell ref="A18:C19"/>
    <mergeCell ref="A20:C21"/>
    <mergeCell ref="A22:C23"/>
    <mergeCell ref="A24:C25"/>
    <mergeCell ref="A26:C27"/>
    <mergeCell ref="A28:C29"/>
    <mergeCell ref="B34:D34"/>
    <mergeCell ref="B35:D35"/>
    <mergeCell ref="R35:V35"/>
    <mergeCell ref="AA35:AF35"/>
    <mergeCell ref="L30:P30"/>
    <mergeCell ref="D3:T3"/>
    <mergeCell ref="A7:D7"/>
    <mergeCell ref="A8:D10"/>
    <mergeCell ref="A11:C11"/>
    <mergeCell ref="A12:C13"/>
    <mergeCell ref="J11:K11"/>
    <mergeCell ref="L8:AN8"/>
    <mergeCell ref="J8:K8"/>
    <mergeCell ref="L11:AN11"/>
    <mergeCell ref="BA5:BL5"/>
    <mergeCell ref="AO8:BL8"/>
    <mergeCell ref="A14:C15"/>
    <mergeCell ref="AO11:BL11"/>
    <mergeCell ref="Q30:AB30"/>
    <mergeCell ref="AC30:AN30"/>
    <mergeCell ref="AO30:AZ30"/>
    <mergeCell ref="J30:K30"/>
    <mergeCell ref="E30:I30"/>
    <mergeCell ref="AH35:AL35"/>
    <mergeCell ref="AH36:AL36"/>
    <mergeCell ref="BA30:BL30"/>
    <mergeCell ref="AH33:AL33"/>
    <mergeCell ref="AH34:AL34"/>
  </mergeCells>
  <printOptions horizontalCentered="1" verticalCentered="1"/>
  <pageMargins left="0.39370078740157483" right="0.39370078740157483" top="0.78740157480314965" bottom="0.39370078740157483" header="0.39370078740157483" footer="0.11811023622047245"/>
  <pageSetup paperSize="9" scale="46" orientation="landscape" r:id="rId1"/>
  <headerFooter alignWithMargins="0">
    <oddHeader>&amp;L&amp;"DB Neo Office"&amp;11&amp;KEC0016           DB Intern / DB internal&amp;1#_x000D_</oddHeader>
    <oddFooter>&amp;L&amp;"DB Neo Office,Fett"&amp;12 208.1212V26 Personaleinsatz Honorarermittlung
&amp;"DB Neo Office,Standard"Fachautor: Roswitha Ott-Urban | FE.EI 5 | Tel.: 0721 9386275 &amp;R&amp;"DB Neo Office,Standard"&amp;12Seite 1
Gültig ab: 01.12.2025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81875460BD2B459163AFAF8E218328" ma:contentTypeVersion="15" ma:contentTypeDescription="Ein neues Dokument erstellen." ma:contentTypeScope="" ma:versionID="e83f04aeff17b5096d0e0059b091b3bd">
  <xsd:schema xmlns:xsd="http://www.w3.org/2001/XMLSchema" xmlns:xs="http://www.w3.org/2001/XMLSchema" xmlns:p="http://schemas.microsoft.com/office/2006/metadata/properties" xmlns:ns2="5e628885-4515-487d-8413-2088d8ce63d2" xmlns:ns3="f3e0b2ab-ffea-4ab8-a2be-bc4234c31e16" targetNamespace="http://schemas.microsoft.com/office/2006/metadata/properties" ma:root="true" ma:fieldsID="a7a2064ccc214f31e3923f6faeeb5df6" ns2:_="" ns3:_="">
    <xsd:import namespace="5e628885-4515-487d-8413-2088d8ce63d2"/>
    <xsd:import namespace="f3e0b2ab-ffea-4ab8-a2be-bc4234c31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28885-4515-487d-8413-2088d8ce63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0b2ab-ffea-4ab8-a2be-bc4234c31e1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42dc523-dc82-4a1c-93e1-6e487edf3dbc}" ma:internalName="TaxCatchAll" ma:showField="CatchAllData" ma:web="f3e0b2ab-ffea-4ab8-a2be-bc4234c31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0b2ab-ffea-4ab8-a2be-bc4234c31e16" xsi:nil="true"/>
    <lcf76f155ced4ddcb4097134ff3c332f xmlns="5e628885-4515-487d-8413-2088d8ce63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D327BE-5FC4-4FD1-AF3C-4C2AB0ED2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28885-4515-487d-8413-2088d8ce63d2"/>
    <ds:schemaRef ds:uri="f3e0b2ab-ffea-4ab8-a2be-bc4234c31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496339-35AA-4AEE-B5DA-B0E4D3CBC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042E37-EDE6-4E26-B5E8-8F2E8448A15B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bb69967f-a149-496f-9ac6-d4314be6fa10"/>
    <ds:schemaRef ds:uri="http://schemas.openxmlformats.org/package/2006/metadata/core-properties"/>
    <ds:schemaRef ds:uri="d7995283-6d24-4946-b7ea-8265136b65f1"/>
    <ds:schemaRef ds:uri="http://purl.org/dc/terms/"/>
    <ds:schemaRef ds:uri="f3e0b2ab-ffea-4ab8-a2be-bc4234c31e16"/>
    <ds:schemaRef ds:uri="5e628885-4515-487d-8413-2088d8ce63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Hinweis</vt:lpstr>
      <vt:lpstr>2.1 Anteil übertrag. Leistungen</vt:lpstr>
      <vt:lpstr>'2.1 Anteil übertrag. Leistungen'!Druckbereich</vt:lpstr>
      <vt:lpstr>'2.1 Anteil übertrag. Leistungen'!VV_BEZEICHNUNG</vt:lpstr>
      <vt:lpstr>'2.1 Anteil übertrag. Leistungen'!VV_VORGANGSNUMMER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Brigitta von Rüden</dc:creator>
  <cp:lastModifiedBy>Naila Coyle</cp:lastModifiedBy>
  <cp:lastPrinted>2025-10-15T13:28:08Z</cp:lastPrinted>
  <dcterms:created xsi:type="dcterms:W3CDTF">2001-10-05T12:15:54Z</dcterms:created>
  <dcterms:modified xsi:type="dcterms:W3CDTF">2026-01-27T12:23:03Z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0x0101005281875460BD2B459163AFAF8E218328</vt:lpwstr>
  </property>
  <property fmtid="{D5CDD505-2E9C-101B-9397-08002B2CF9AE}" pid="3" name="MediaServiceImageTags">
    <vt:lpwstr/>
  </property>
  <property fmtid="{D5CDD505-2E9C-101B-9397-08002B2CF9AE}" pid="4" name="MSIP_Label_3dac9f92-1d4e-4aae-b975-a9900684008d_Enabled">
    <vt:lpwstr>true</vt:lpwstr>
  </property>
  <property fmtid="{D5CDD505-2E9C-101B-9397-08002B2CF9AE}" pid="5" name="MSIP_Label_3dac9f92-1d4e-4aae-b975-a9900684008d_SetDate">
    <vt:lpwstr>2026-01-12T10:53:25Z</vt:lpwstr>
  </property>
  <property fmtid="{D5CDD505-2E9C-101B-9397-08002B2CF9AE}" pid="6" name="MSIP_Label_3dac9f92-1d4e-4aae-b975-a9900684008d_Method">
    <vt:lpwstr>Standard</vt:lpwstr>
  </property>
  <property fmtid="{D5CDD505-2E9C-101B-9397-08002B2CF9AE}" pid="7" name="MSIP_Label_3dac9f92-1d4e-4aae-b975-a9900684008d_Name">
    <vt:lpwstr>DB Intern</vt:lpwstr>
  </property>
  <property fmtid="{D5CDD505-2E9C-101B-9397-08002B2CF9AE}" pid="8" name="MSIP_Label_3dac9f92-1d4e-4aae-b975-a9900684008d_SiteId">
    <vt:lpwstr>a1a72d9c-49e6-4f6d-9af6-5aafa1183bfd</vt:lpwstr>
  </property>
  <property fmtid="{D5CDD505-2E9C-101B-9397-08002B2CF9AE}" pid="9" name="MSIP_Label_3dac9f92-1d4e-4aae-b975-a9900684008d_ActionId">
    <vt:lpwstr>5e941034-fd30-4c1e-8fb6-cafb7716b5df</vt:lpwstr>
  </property>
  <property fmtid="{D5CDD505-2E9C-101B-9397-08002B2CF9AE}" pid="10" name="MSIP_Label_3dac9f92-1d4e-4aae-b975-a9900684008d_ContentBits">
    <vt:lpwstr>1</vt:lpwstr>
  </property>
  <property fmtid="{D5CDD505-2E9C-101B-9397-08002B2CF9AE}" pid="11" name="MSIP_Label_3dac9f92-1d4e-4aae-b975-a9900684008d_Tag">
    <vt:lpwstr>10, 3, 0, 1</vt:lpwstr>
  </property>
</Properties>
</file>